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5/CA_n3-n78/"/>
    </mc:Choice>
  </mc:AlternateContent>
  <xr:revisionPtr revIDLastSave="21" documentId="8_{14200644-CD23-4E8F-9B56-11F1E04B58DA}" xr6:coauthVersionLast="47" xr6:coauthVersionMax="47" xr10:uidLastSave="{E2EFD196-D40B-4570-8391-48D3093DE4CF}"/>
  <bookViews>
    <workbookView xWindow="59280" yWindow="960" windowWidth="19245" windowHeight="176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co-existence'!$D$97</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co-existence'!$D$73</definedName>
    <definedName name="Startcell_5_DetermineTPtbl">'6.5A.3.2.1 co-existence'!$D$95</definedName>
    <definedName name="StartCell_6_Notes_TPtbl">'6.5A.3.2.1 co-existence'!#REF!</definedName>
    <definedName name="StartCell_6_TPtbl">'6.5A.3.2.1 co-existence'!$B$135</definedName>
    <definedName name="Startcell_7_TestReqTbl">'6.5A.3.2.1 co-existence'!$B$145</definedName>
    <definedName name="TestReq_Notes">'6.5A.3.2.1 co-existence'!$B$147</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c r="E34" i="2"/>
  <c r="L36" i="2" s="1"/>
  <c r="D34" i="2"/>
  <c r="K36" i="2" s="1"/>
  <c r="C34" i="2"/>
  <c r="L35" i="2" s="1"/>
  <c r="B34" i="2"/>
  <c r="J35" i="2" s="1"/>
  <c r="E25" i="2"/>
  <c r="D25" i="2"/>
  <c r="C25" i="2"/>
  <c r="B25"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E98" i="2"/>
  <c r="D98" i="2"/>
  <c r="F46" i="3"/>
  <c r="F45" i="3"/>
  <c r="C3" i="2"/>
  <c r="F44" i="3" s="1"/>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G111" i="2"/>
  <c r="F111" i="2"/>
  <c r="E111"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G119" i="2"/>
  <c r="F119" i="2"/>
  <c r="E119" i="2"/>
  <c r="AF78" i="2" a="1"/>
  <c r="AF78" i="2" s="1"/>
  <c r="AE78" i="2" a="1"/>
  <c r="AE78" i="2" s="1"/>
  <c r="AD78" i="2" a="1"/>
  <c r="AD78" i="2" s="1"/>
  <c r="AC78" i="2" a="1"/>
  <c r="AC78" i="2" s="1"/>
  <c r="AB78" i="2" a="1"/>
  <c r="AB78" i="2" s="1"/>
  <c r="AA78" i="2" a="1"/>
  <c r="AA78" i="2" s="1"/>
  <c r="Z78" i="2" a="1"/>
  <c r="Z78" i="2" s="1"/>
  <c r="Y78" i="2" a="1"/>
  <c r="Y78" i="2" s="1"/>
  <c r="X78" i="2" a="1"/>
  <c r="X78" i="2" s="1"/>
  <c r="W78" i="2" a="1"/>
  <c r="W78" i="2" s="1"/>
  <c r="V78" i="2" a="1"/>
  <c r="V78" i="2" s="1"/>
  <c r="U78" i="2" a="1"/>
  <c r="U78" i="2" s="1"/>
  <c r="T78" i="2" a="1"/>
  <c r="T78" i="2" s="1"/>
  <c r="S78" i="2" a="1"/>
  <c r="S78" i="2" s="1"/>
  <c r="R78" i="2" a="1"/>
  <c r="R78" i="2" s="1"/>
  <c r="Q78" i="2" a="1"/>
  <c r="Q78" i="2" s="1"/>
  <c r="P78" i="2" a="1"/>
  <c r="P78" i="2" s="1"/>
  <c r="O78" i="2" a="1"/>
  <c r="O78" i="2" s="1"/>
  <c r="N78" i="2" a="1"/>
  <c r="N78" i="2" s="1"/>
  <c r="M78" i="2" a="1"/>
  <c r="M78" i="2" s="1"/>
  <c r="L78" i="2" a="1"/>
  <c r="L78" i="2" s="1"/>
  <c r="K78" i="2" a="1"/>
  <c r="K78" i="2" s="1"/>
  <c r="J78" i="2" a="1"/>
  <c r="J78" i="2" s="1"/>
  <c r="I78" i="2" a="1"/>
  <c r="I78" i="2" s="1"/>
  <c r="H120" i="2" l="1"/>
  <c r="G120" i="2"/>
  <c r="F120" i="2"/>
  <c r="E120" i="2"/>
  <c r="D86" i="2"/>
  <c r="D87" i="2"/>
  <c r="D88" i="2"/>
  <c r="D89" i="2"/>
  <c r="D90" i="2"/>
  <c r="D85" i="2"/>
  <c r="D83" i="2"/>
  <c r="D84" i="2"/>
  <c r="D79" i="2"/>
  <c r="D80" i="2"/>
  <c r="D81" i="2"/>
  <c r="D82" i="2"/>
  <c r="B25" i="3"/>
  <c r="B32" i="2"/>
  <c r="I35" i="2"/>
  <c r="D26" i="3"/>
  <c r="K35" i="2"/>
  <c r="F26" i="3"/>
  <c r="E26" i="3"/>
  <c r="D32" i="2"/>
  <c r="I36" i="2"/>
  <c r="J36" i="2"/>
  <c r="C26" i="3"/>
  <c r="B23" i="2"/>
  <c r="D23" i="2"/>
  <c r="B28" i="2"/>
  <c r="D28" i="2"/>
  <c r="F43" i="3"/>
  <c r="B134" i="2"/>
  <c r="E121" i="2"/>
  <c r="F121" i="2"/>
  <c r="G121" i="2"/>
  <c r="H121" i="2"/>
  <c r="I121" i="2"/>
  <c r="J121" i="2"/>
  <c r="K121" i="2"/>
  <c r="M121" i="2"/>
  <c r="N121" i="2"/>
  <c r="O121" i="2"/>
  <c r="P121" i="2"/>
  <c r="Q121" i="2"/>
  <c r="R121" i="2"/>
  <c r="S121" i="2"/>
  <c r="T121" i="2"/>
  <c r="U121" i="2"/>
  <c r="V121" i="2"/>
  <c r="W121" i="2"/>
  <c r="X121" i="2"/>
  <c r="Y121" i="2"/>
  <c r="Z121" i="2"/>
  <c r="AA121" i="2"/>
  <c r="AB121" i="2"/>
  <c r="AC121" i="2"/>
  <c r="AD121" i="2"/>
  <c r="AE121" i="2"/>
  <c r="AF121" i="2"/>
  <c r="AG121" i="2"/>
  <c r="AH121" i="2"/>
  <c r="D121" i="2"/>
  <c r="D119" i="2"/>
  <c r="D111" i="2"/>
  <c r="B49" i="2"/>
  <c r="D120" i="2" l="1"/>
  <c r="C75" i="2"/>
  <c r="B75" i="2"/>
  <c r="E89" i="2" l="1"/>
  <c r="E90" i="2"/>
  <c r="E81" i="2"/>
  <c r="E88" i="2"/>
  <c r="E83" i="2"/>
  <c r="E85" i="2"/>
  <c r="E86" i="2"/>
  <c r="E87" i="2"/>
  <c r="E82" i="2"/>
  <c r="E79" i="2"/>
  <c r="E80" i="2"/>
  <c r="E84" i="2"/>
  <c r="E78" i="2" l="1" a="1"/>
  <c r="E78" i="2" s="1"/>
  <c r="F86" i="2"/>
  <c r="F89" i="2"/>
  <c r="F82" i="2"/>
  <c r="F87" i="2"/>
  <c r="F83" i="2"/>
  <c r="F79" i="2"/>
  <c r="F88" i="2"/>
  <c r="F84" i="2"/>
  <c r="F81" i="2"/>
  <c r="F85" i="2"/>
  <c r="F80" i="2"/>
  <c r="F90" i="2"/>
  <c r="F78" i="2" l="1" a="1"/>
  <c r="F78" i="2" s="1"/>
  <c r="G88" i="2"/>
  <c r="G79" i="2"/>
  <c r="G86" i="2"/>
  <c r="G84" i="2"/>
  <c r="G80" i="2"/>
  <c r="G85" i="2"/>
  <c r="G82" i="2"/>
  <c r="G87" i="2"/>
  <c r="G89" i="2"/>
  <c r="G90" i="2"/>
  <c r="G81" i="2"/>
  <c r="G83" i="2"/>
  <c r="G78" i="2" l="1" a="1"/>
  <c r="G78" i="2" s="1"/>
  <c r="H84" i="2"/>
  <c r="H81" i="2"/>
  <c r="H85" i="2"/>
  <c r="H90" i="2"/>
  <c r="H83" i="2"/>
  <c r="H89" i="2"/>
  <c r="H86" i="2"/>
  <c r="H87" i="2"/>
  <c r="H82" i="2"/>
  <c r="H79" i="2"/>
  <c r="H88" i="2"/>
  <c r="H80" i="2"/>
  <c r="H78" i="2" l="1" a="1"/>
  <c r="H78" i="2" s="1"/>
  <c r="I90" i="2"/>
  <c r="I86" i="2"/>
  <c r="I87" i="2"/>
  <c r="I81" i="2"/>
  <c r="I79" i="2"/>
  <c r="I84" i="2"/>
  <c r="I85" i="2"/>
  <c r="I89" i="2"/>
  <c r="I88" i="2"/>
  <c r="I82" i="2"/>
  <c r="I83" i="2"/>
  <c r="I80" i="2"/>
  <c r="J90" i="2" l="1"/>
  <c r="J86" i="2"/>
  <c r="J82" i="2"/>
  <c r="J87" i="2"/>
  <c r="J83" i="2"/>
  <c r="J88" i="2"/>
  <c r="J81" i="2"/>
  <c r="J79" i="2"/>
  <c r="J84" i="2"/>
  <c r="J80" i="2"/>
  <c r="J85" i="2"/>
  <c r="J89" i="2"/>
  <c r="K88" i="2" l="1"/>
  <c r="K85" i="2"/>
  <c r="K86" i="2"/>
  <c r="K87" i="2"/>
  <c r="K82" i="2"/>
  <c r="K79" i="2"/>
  <c r="K84" i="2"/>
  <c r="K89" i="2"/>
  <c r="K80" i="2"/>
  <c r="K83" i="2"/>
  <c r="K81" i="2"/>
  <c r="K90" i="2"/>
  <c r="L88" i="2"/>
  <c r="L87" i="2"/>
  <c r="L90" i="2"/>
  <c r="L79" i="2"/>
  <c r="L80" i="2"/>
  <c r="L83" i="2"/>
  <c r="L89" i="2"/>
  <c r="L84" i="2"/>
  <c r="L81" i="2"/>
  <c r="L85" i="2"/>
  <c r="L86" i="2"/>
  <c r="L82" i="2"/>
  <c r="M88" i="2" l="1"/>
  <c r="M87" i="2"/>
  <c r="M80" i="2"/>
  <c r="M90" i="2"/>
  <c r="M81" i="2"/>
  <c r="M85" i="2"/>
  <c r="M86" i="2"/>
  <c r="M82" i="2"/>
  <c r="M83" i="2"/>
  <c r="M79" i="2"/>
  <c r="M84" i="2"/>
  <c r="M89" i="2"/>
  <c r="N82" i="2" l="1"/>
  <c r="N89" i="2"/>
  <c r="N83" i="2"/>
  <c r="N90" i="2"/>
  <c r="N88" i="2"/>
  <c r="N84" i="2"/>
  <c r="N87" i="2"/>
  <c r="N80" i="2"/>
  <c r="N79" i="2"/>
  <c r="N86" i="2"/>
  <c r="N81" i="2"/>
  <c r="N85" i="2"/>
  <c r="O79" i="2"/>
  <c r="O81" i="2"/>
  <c r="O86" i="2"/>
  <c r="O83" i="2"/>
  <c r="O82" i="2"/>
  <c r="O88" i="2"/>
  <c r="O90" i="2"/>
  <c r="O84" i="2"/>
  <c r="O85" i="2"/>
  <c r="O87" i="2"/>
  <c r="O89" i="2"/>
  <c r="O80" i="2"/>
  <c r="P90" i="2" l="1"/>
  <c r="P87" i="2"/>
  <c r="P79" i="2"/>
  <c r="P86" i="2"/>
  <c r="P80" i="2"/>
  <c r="P85" i="2"/>
  <c r="P82" i="2"/>
  <c r="P81" i="2"/>
  <c r="P88" i="2"/>
  <c r="P83" i="2"/>
  <c r="P84" i="2"/>
  <c r="P89" i="2"/>
  <c r="Q87" i="2" l="1"/>
  <c r="Q89" i="2"/>
  <c r="Q79" i="2"/>
  <c r="Q88" i="2"/>
  <c r="Q81" i="2"/>
  <c r="Q83" i="2"/>
  <c r="Q86" i="2"/>
  <c r="Q85" i="2"/>
  <c r="Q82" i="2"/>
  <c r="Q90" i="2"/>
  <c r="Q84" i="2"/>
  <c r="Q80" i="2"/>
  <c r="R88" i="2"/>
  <c r="R82" i="2"/>
  <c r="R84" i="2"/>
  <c r="R83" i="2"/>
  <c r="R90" i="2"/>
  <c r="R85" i="2"/>
  <c r="R87" i="2"/>
  <c r="R89" i="2"/>
  <c r="R79" i="2"/>
  <c r="R80" i="2"/>
  <c r="R81" i="2"/>
  <c r="R86" i="2"/>
  <c r="S82" i="2" l="1"/>
  <c r="S85" i="2"/>
  <c r="S79" i="2"/>
  <c r="S90" i="2"/>
  <c r="S88" i="2"/>
  <c r="S89" i="2"/>
  <c r="S81" i="2"/>
  <c r="S80" i="2"/>
  <c r="S84" i="2"/>
  <c r="S86" i="2"/>
  <c r="S83" i="2"/>
  <c r="S87" i="2"/>
  <c r="T89" i="2" l="1"/>
  <c r="T85" i="2"/>
  <c r="T81" i="2"/>
  <c r="T88" i="2"/>
  <c r="T86" i="2"/>
  <c r="T87" i="2"/>
  <c r="T79" i="2"/>
  <c r="T90" i="2"/>
  <c r="T83" i="2"/>
  <c r="T80" i="2"/>
  <c r="T84" i="2"/>
  <c r="T82" i="2"/>
  <c r="U80" i="2" l="1"/>
  <c r="U87" i="2"/>
  <c r="U84" i="2"/>
  <c r="U79" i="2"/>
  <c r="U85" i="2"/>
  <c r="U81" i="2"/>
  <c r="U88" i="2"/>
  <c r="U86" i="2"/>
  <c r="U82" i="2"/>
  <c r="U83" i="2"/>
  <c r="U89" i="2"/>
  <c r="U90" i="2"/>
  <c r="V88" i="2" l="1"/>
  <c r="V84" i="2"/>
  <c r="V81" i="2"/>
  <c r="V80" i="2"/>
  <c r="V90" i="2"/>
  <c r="V86" i="2"/>
  <c r="V89" i="2"/>
  <c r="V82" i="2"/>
  <c r="V87" i="2"/>
  <c r="V83" i="2"/>
  <c r="V79" i="2"/>
  <c r="V85" i="2"/>
  <c r="W81" i="2"/>
  <c r="W79" i="2"/>
  <c r="W83" i="2"/>
  <c r="W80" i="2"/>
  <c r="W84" i="2"/>
  <c r="W82" i="2"/>
  <c r="X79" i="2" l="1"/>
  <c r="X81" i="2"/>
  <c r="X80" i="2"/>
  <c r="X82" i="2"/>
  <c r="X83" i="2"/>
  <c r="X84" i="2"/>
  <c r="Z84" i="2" l="1"/>
  <c r="Z79" i="2"/>
  <c r="Z81" i="2"/>
  <c r="Z80" i="2"/>
  <c r="Z83" i="2"/>
  <c r="Z82" i="2"/>
  <c r="Y84" i="2"/>
  <c r="Y82" i="2"/>
  <c r="Y81" i="2"/>
  <c r="Y83" i="2"/>
  <c r="Y79" i="2"/>
  <c r="Y80" i="2"/>
  <c r="AA84" i="2" l="1"/>
  <c r="AA83" i="2"/>
  <c r="AA80" i="2"/>
  <c r="AA79" i="2"/>
  <c r="AA82" i="2"/>
  <c r="AA81" i="2"/>
  <c r="AC79" i="2" l="1"/>
  <c r="AC81" i="2"/>
  <c r="AC80" i="2"/>
  <c r="AC82" i="2"/>
  <c r="AC83" i="2"/>
  <c r="AC84" i="2"/>
  <c r="AB80" i="2"/>
  <c r="AB81" i="2"/>
  <c r="AB82" i="2"/>
  <c r="AB79" i="2"/>
  <c r="AB83" i="2"/>
  <c r="AB84" i="2"/>
  <c r="AD80" i="2" l="1"/>
  <c r="AD82" i="2"/>
  <c r="AD83" i="2"/>
  <c r="AD84" i="2"/>
  <c r="AD81" i="2"/>
  <c r="AD79" i="2"/>
  <c r="AE79" i="2" l="1"/>
  <c r="AE80" i="2"/>
  <c r="AE82" i="2"/>
  <c r="AE83" i="2"/>
  <c r="AE81" i="2"/>
  <c r="AE84" i="2"/>
  <c r="AF84" i="2" l="1"/>
  <c r="AF82" i="2"/>
  <c r="AF79" i="2"/>
  <c r="AF80" i="2"/>
  <c r="AF81" i="2"/>
  <c r="AF83"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D78" i="2" l="1" a="1"/>
  <c r="D78" i="2" s="1"/>
  <c r="B93" i="2" s="1"/>
  <c r="N39" i="2"/>
  <c r="M39" i="2"/>
  <c r="N37" i="2"/>
  <c r="M37" i="2"/>
  <c r="M40" i="2"/>
  <c r="N40" i="2"/>
  <c r="M38" i="2"/>
  <c r="N38" i="2"/>
  <c r="M42" i="2"/>
  <c r="N42" i="2"/>
  <c r="E41" i="2"/>
  <c r="F41" i="2"/>
  <c r="E40" i="2" l="1"/>
  <c r="F40" i="2"/>
  <c r="E37" i="2"/>
  <c r="F37" i="2"/>
  <c r="F39" i="2"/>
  <c r="E39" i="2"/>
  <c r="E38" i="2"/>
  <c r="F38" i="2"/>
  <c r="E42" i="2"/>
  <c r="F4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<sst xmlns="http://schemas.openxmlformats.org/spreadsheetml/2006/main" count="552" uniqueCount="266">
  <si>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</si>
  <si>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</si>
  <si>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</si>
  <si>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</si>
  <si>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</si>
  <si>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</si>
  <si>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</si>
  <si>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</si>
  <si>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</si>
  <si>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</si>
  <si>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</si>
  <si>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</si>
  <si>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</si>
  <si>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</si>
  <si>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</si>
  <si>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</si>
  <si>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</si>
  <si>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</si>
  <si>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</si>
  <si>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</si>
  <si>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</si>
  <si>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</si>
  <si>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</si>
  <si>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</si>
  <si>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</si>
  <si>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</si>
  <si>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</si>
  <si>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</si>
  <si>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</si>
  <si>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</si>
  <si>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</si>
  <si>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</si>
  <si>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</si>
  <si>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</si>
  <si>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</si>
  <si>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</si>
  <si>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</si>
  <si>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</si>
  <si>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</si>
  <si>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</si>
  <si>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</si>
  <si>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</si>
  <si>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</si>
  <si>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</si>
  <si>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</si>
  <si>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</si>
  <si>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</si>
  <si>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</si>
  <si>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</si>
  <si>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</si>
  <si>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</si>
  <si>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</si>
  <si>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</si>
  <si>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</si>
  <si>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</si>
  <si>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</si>
  <si>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</si>
  <si>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</si>
  <si>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</si>
  <si>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</si>
  <si>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</si>
  <si>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</si>
  <si>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</si>
  <si>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</si>
  <si>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</si>
  <si>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</si>
  <si>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</si>
  <si>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</si>
  <si>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</si>
  <si>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</si>
  <si>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</si>
  <si>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</si>
  <si>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</si>
  <si>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</si>
  <si>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</si>
  <si>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</si>
  <si>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</si>
  <si>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</si>
  <si>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</si>
  <si>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</si>
  <si>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</si>
  <si>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</si>
  <si>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</si>
  <si>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</si>
  <si>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</si>
  <si>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</si>
  <si>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</si>
  <si>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</si>
  <si>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</si>
  <si>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</si>
  <si>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</si>
  <si>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</si>
  <si>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</si>
  <si>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</si>
  <si>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</si>
  <si>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</si>
  <si>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</si>
  <si>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</si>
  <si>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</si>
  <si>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</si>
  <si>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</si>
  <si>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</si>
  <si>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</si>
  <si>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</si>
  <si>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</si>
  <si>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</si>
  <si>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</si>
  <si>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</si>
  <si>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</si>
  <si>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</si>
  <si>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</si>
  <si>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</si>
  <si>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</si>
  <si>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</si>
  <si>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</si>
  <si>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</si>
  <si>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</si>
  <si>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</si>
  <si>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</si>
  <si>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</si>
  <si>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</si>
  <si>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</si>
  <si>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</si>
  <si>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</si>
  <si>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</si>
  <si>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</si>
  <si>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</si>
  <si>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</si>
  <si>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</si>
  <si>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</si>
  <si>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</si>
  <si>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</si>
  <si>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</si>
  <si>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</si>
  <si>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</si>
  <si>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</si>
  <si>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</si>
  <si>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</si>
  <si>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</si>
  <si>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</si>
  <si>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</si>
  <si>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</si>
  <si>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</si>
  <si>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</si>
  <si>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</si>
  <si>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</si>
  <si>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</si>
  <si>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</si>
  <si>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</si>
  <si>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</si>
  <si>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</si>
  <si>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</si>
  <si>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</si>
  <si>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</si>
  <si>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</si>
  <si>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</si>
  <si>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</si>
  <si>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</si>
  <si>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</si>
  <si>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</si>
  <si>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</si>
  <si>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</si>
  <si>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</si>
  <si>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</si>
  <si>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</si>
  <si>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</si>
  <si>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</si>
  <si>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</si>
  <si>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</si>
  <si>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</si>
  <si>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</si>
  <si>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</si>
  <si>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</si>
  <si>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</si>
  <si>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</si>
  <si>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</si>
  <si>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</si>
  <si>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</si>
  <si>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</si>
  <si>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</si>
  <si>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</si>
  <si>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</si>
  <si>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</si>
  <si>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</si>
  <si>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</si>
  <si>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</si>
  <si>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</si>
  <si>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</si>
  <si>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</si>
  <si>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</si>
  <si>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</si>
  <si>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</si>
  <si>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</si>
  <si>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</si>
  <si>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</si>
  <si>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</si>
  <si>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</si>
  <si>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</si>
  <si>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</si>
  <si>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</si>
  <si>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</si>
  <si>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</si>
  <si>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</si>
  <si>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</si>
  <si>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</si>
  <si>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</si>
  <si>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</si>
  <si>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CA_n3-n78</t>
  </si>
  <si>
    <t>v17.7.0</t>
  </si>
  <si>
    <t>E-UTRA Band 1, 3, 5, 7, 8, 11, 18, 19, 20, 21, 26, 28, 34, 39, 40, 41, 65, 74</t>
  </si>
  <si>
    <t>FDL_low</t>
  </si>
  <si>
    <t>FDL_high</t>
  </si>
  <si>
    <t>NR Band n100</t>
  </si>
  <si>
    <t>Frequency range</t>
  </si>
  <si>
    <t>NOTE 3:	Applicable when co-existence with PHS system operating in 1884.5 -1915.7 MHz</t>
  </si>
  <si>
    <t>E-UTRA Band 1</t>
  </si>
  <si>
    <t>E-UTRA Band 3</t>
  </si>
  <si>
    <t>E-UTRA Band 5</t>
  </si>
  <si>
    <t>E-UTRA Band 7</t>
  </si>
  <si>
    <t>E-UTRA Band 8</t>
  </si>
  <si>
    <t>E-UTRA Band 11</t>
  </si>
  <si>
    <t>E-UTRA Band 18</t>
  </si>
  <si>
    <t>E-UTRA Band 19</t>
  </si>
  <si>
    <t>E-UTRA Band 20</t>
  </si>
  <si>
    <t>E-UTRA Band 21</t>
  </si>
  <si>
    <t>E-UTRA Band 26</t>
  </si>
  <si>
    <t>E-UTRA Band 28</t>
  </si>
  <si>
    <t>E-UTRA Band 34</t>
  </si>
  <si>
    <t>E-UTRA Band 39</t>
  </si>
  <si>
    <t>E-UTRA Band 40</t>
  </si>
  <si>
    <t>E-UTRA Band 41</t>
  </si>
  <si>
    <t>E-UTRA Band 65</t>
  </si>
  <si>
    <t>E-UTRA Band 74</t>
  </si>
  <si>
    <t>Frequency Range (1884,5-1915,7)</t>
  </si>
  <si>
    <t>1884,5</t>
  </si>
  <si>
    <t>1915,7</t>
  </si>
  <si>
    <t>0,3</t>
  </si>
  <si>
    <t xml:space="preserve">E-UTRA Band </t>
  </si>
  <si>
    <t>1884,5-1915,7</t>
  </si>
  <si>
    <t>3</t>
  </si>
  <si>
    <t>LOW</t>
  </si>
  <si>
    <t>1@0</t>
  </si>
  <si>
    <t>MID</t>
  </si>
  <si>
    <t>1@41</t>
  </si>
  <si>
    <t>Additional TP</t>
  </si>
  <si>
    <t>34</t>
  </si>
  <si>
    <t>HIGH</t>
  </si>
  <si>
    <t>39</t>
  </si>
  <si>
    <t>1@262</t>
  </si>
  <si>
    <t>74</t>
  </si>
  <si>
    <t>1@159</t>
  </si>
  <si>
    <t>n3</t>
  </si>
  <si>
    <t>133@15kHz</t>
  </si>
  <si>
    <t>n78</t>
  </si>
  <si>
    <t>273@30kHz</t>
  </si>
  <si>
    <t>160@15kHz</t>
  </si>
  <si>
    <t>-41+TT</t>
  </si>
  <si>
    <t>E-UTRA Band 3, 34, 39, 74</t>
  </si>
  <si>
    <t>-50+TT</t>
  </si>
  <si>
    <t>1@272</t>
  </si>
  <si>
    <t>Def TP#2</t>
  </si>
  <si>
    <t xml:space="preserve">270 MHz ≤ f ≤ 380 MHz
</t>
  </si>
  <si>
    <t xml:space="preserve">1515 MHz ≤ f ≤ 2090 MHz
4815 MHz ≤ f ≤ 5890 MHz
6720 MHz ≤ f ≤ 7370 MHz
8310 MHz ≤ f ≤ 9385 MHz
</t>
  </si>
  <si>
    <t>The minimum requirement for the protected bands and frequency ranges of the NR CA configuration is derived from TS 38.101-1, Table 6.5A.3.2.3-1. 
The source version of TS 38.101-1 for the minimum requirements is given below.</t>
  </si>
  <si>
    <t>Source version of TS 38.101-1:</t>
  </si>
  <si>
    <t>CA_n3A-n78A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</si>
</sst>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4">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3" fillId="0" borderId="1" xfId="0" applyFont="1" applyBorder="1" applyAlignment="1">
      <alignment horizontal="center" vertical="center"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265</v>
      </c>
    </row>
    <row r="4" spans="1:41" ht="20.399999999999999" x14ac:dyDescent="0.55000000000000004">
      <c r="B4" s="132"/>
      <c r="C4" s="6"/>
    </row>
    <row r="5" spans="1:41" ht="20.399999999999999" x14ac:dyDescent="0.55000000000000004">
      <c r="A5" s="48"/>
      <c r="B5" s="61" t="s">
        <v>142</v>
      </c>
      <c r="C5" s="62" t="str">
        <f>SUBSTITUTE(MID(C3,4,LEN(C3)-3-LEN(C6)-2),"A","")</f>
        <v>n3</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n78</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9" t="s">
        <v>168</v>
      </c>
      <c r="C8" s="170"/>
      <c r="D8" s="170"/>
      <c r="E8" s="170"/>
      <c r="F8" s="170"/>
      <c r="G8" s="170"/>
      <c r="H8" s="171"/>
    </row>
    <row r="9" spans="1:41" ht="15" customHeight="1" outlineLevel="1" x14ac:dyDescent="0.55000000000000004">
      <c r="B9" s="172" t="s">
        <v>169</v>
      </c>
      <c r="C9" s="173"/>
      <c r="D9" s="173"/>
      <c r="E9" s="173"/>
      <c r="F9" s="173"/>
      <c r="G9" s="173"/>
      <c r="H9" s="174"/>
    </row>
    <row r="10" spans="1:41" outlineLevel="1" x14ac:dyDescent="0.55000000000000004">
      <c r="B10" s="7"/>
      <c r="C10" s="7"/>
      <c r="D10" s="7"/>
      <c r="E10" s="7"/>
    </row>
    <row r="11" spans="1:41" ht="39" customHeight="1" outlineLevel="1" thickBot="1" x14ac:dyDescent="0.6">
      <c r="B11" s="175" t="s">
        <v>166</v>
      </c>
      <c r="C11" s="175"/>
      <c r="D11" s="175"/>
      <c r="E11" s="175"/>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6" t="s">
        <v>14</v>
      </c>
      <c r="C16" s="11" t="s">
        <v>9</v>
      </c>
      <c r="D16" s="11" t="s">
        <v>10</v>
      </c>
      <c r="E16" s="133">
        <v>4</v>
      </c>
    </row>
    <row r="17" spans="1:8" ht="27.3" customHeight="1" outlineLevel="1" thickBot="1" x14ac:dyDescent="0.6">
      <c r="B17" s="177"/>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8" t="s">
        <v>164</v>
      </c>
      <c r="C20" s="179"/>
      <c r="D20" s="179"/>
      <c r="E20" s="180"/>
    </row>
    <row r="21" spans="1:8" ht="30.6" customHeight="1" outlineLevel="1" thickBot="1" x14ac:dyDescent="0.6">
      <c r="B21" s="14"/>
      <c r="C21" s="14"/>
      <c r="D21" s="14"/>
      <c r="E21" s="14"/>
    </row>
    <row r="22" spans="1:8" ht="16.2" x14ac:dyDescent="0.55000000000000004">
      <c r="B22" s="181" t="s">
        <v>18</v>
      </c>
      <c r="C22" s="182"/>
      <c r="D22" s="182"/>
      <c r="E22" s="182"/>
      <c r="F22" s="182"/>
      <c r="G22" s="182"/>
      <c r="H22" s="183"/>
    </row>
    <row r="23" spans="1:8" ht="15.75" customHeight="1" outlineLevel="1" x14ac:dyDescent="0.55000000000000004">
      <c r="B23" s="184" t="s">
        <v>167</v>
      </c>
      <c r="C23" s="184"/>
      <c r="D23" s="184"/>
      <c r="E23" s="184"/>
      <c r="F23" s="184"/>
      <c r="G23" s="184"/>
      <c r="H23" s="184"/>
    </row>
    <row r="24" spans="1:8" ht="15.75" customHeight="1" outlineLevel="1" thickBot="1" x14ac:dyDescent="0.6">
      <c r="A24" s="15"/>
      <c r="B24" s="15"/>
      <c r="C24" s="15"/>
      <c r="D24" s="15"/>
      <c r="E24" s="15"/>
      <c r="F24" s="15"/>
      <c r="G24" s="15"/>
      <c r="H24" s="15"/>
    </row>
    <row r="25" spans="1:8" ht="55.5" customHeight="1" outlineLevel="1" thickBot="1" x14ac:dyDescent="0.6">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 and Band n78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6">
      <c r="A26" s="15"/>
      <c r="B26" s="8" t="s">
        <v>19</v>
      </c>
      <c r="C26" s="139" t="str">
        <f>"Band "&amp; Xband &amp; " FUL_low "</f>
        <v xml:space="preserve">Band n3 FUL_low </v>
      </c>
      <c r="D26" s="139" t="str">
        <f>"Band "&amp; Xband &amp; " FUL_high "</f>
        <v xml:space="preserve">Band n3 FUL_high </v>
      </c>
      <c r="E26" s="139" t="str">
        <f>"Band "&amp; Yband &amp; " FUL_low "</f>
        <v xml:space="preserve">Band n78 FUL_low </v>
      </c>
      <c r="F26" s="139" t="str">
        <f>"Band "&amp; Yband &amp; " FUL_high "</f>
        <v xml:space="preserve">Band n78 FUL_high </v>
      </c>
      <c r="G26" s="15"/>
      <c r="H26" s="15"/>
    </row>
    <row r="27" spans="1:8" ht="23.25" customHeight="1" outlineLevel="1" thickBot="1" x14ac:dyDescent="0.6">
      <c r="A27" s="15"/>
      <c r="B27" s="16" t="s">
        <v>20</v>
      </c>
      <c r="C27" s="150">
        <v>1710</v>
      </c>
      <c r="D27" s="150">
        <v>1785</v>
      </c>
      <c r="E27" s="150">
        <v>3300</v>
      </c>
      <c r="F27" s="150">
        <v>3800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1515</v>
      </c>
      <c r="D29" s="149">
        <f>ABS(F27-C27)</f>
        <v>2090</v>
      </c>
      <c r="E29" s="149">
        <f>E27+C27</f>
        <v>5010</v>
      </c>
      <c r="F29" s="149">
        <f>F27+D27</f>
        <v>5585</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380</v>
      </c>
      <c r="D31" s="149">
        <f>ABS((2*D27)-E27)</f>
        <v>270</v>
      </c>
      <c r="E31" s="149">
        <f>ABS((2*E27)-D27)</f>
        <v>4815</v>
      </c>
      <c r="F31" s="149">
        <f>ABS((2*F27)-C27)</f>
        <v>5890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6720</v>
      </c>
      <c r="D33" s="149">
        <f>(2*D27)+F27</f>
        <v>7370</v>
      </c>
      <c r="E33" s="149">
        <f>(2*E27)+C27</f>
        <v>8310</v>
      </c>
      <c r="F33" s="149">
        <f>(2*F27)+D27</f>
        <v>9385</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9" t="s">
        <v>36</v>
      </c>
      <c r="C36" s="170"/>
      <c r="D36" s="170"/>
      <c r="E36" s="170"/>
      <c r="F36" s="170"/>
      <c r="G36" s="170"/>
      <c r="H36" s="171"/>
    </row>
    <row r="37" spans="1:8" ht="39.6" customHeight="1" outlineLevel="1" x14ac:dyDescent="0.55000000000000004">
      <c r="B37" s="172" t="s">
        <v>174</v>
      </c>
      <c r="C37" s="173"/>
      <c r="D37" s="173"/>
      <c r="E37" s="173"/>
      <c r="F37" s="173"/>
      <c r="G37" s="173"/>
      <c r="H37" s="174"/>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8" t="s">
        <v>181</v>
      </c>
      <c r="G39" s="189"/>
      <c r="H39" s="190"/>
    </row>
    <row r="40" spans="1:8" ht="15.3" outlineLevel="1" thickBot="1" x14ac:dyDescent="0.6">
      <c r="B40" s="135" t="s">
        <v>203</v>
      </c>
      <c r="C40" s="11" t="s">
        <v>177</v>
      </c>
      <c r="D40" s="11" t="s">
        <v>6</v>
      </c>
      <c r="E40" s="11"/>
      <c r="F40" s="191" t="s">
        <v>171</v>
      </c>
      <c r="G40" s="192"/>
      <c r="H40" s="193"/>
    </row>
    <row r="41" spans="1:8" ht="15.3" outlineLevel="1" thickBot="1" x14ac:dyDescent="0.6">
      <c r="B41" s="135" t="s">
        <v>203</v>
      </c>
      <c r="C41" s="11" t="s">
        <v>177</v>
      </c>
      <c r="D41" s="11" t="s">
        <v>7</v>
      </c>
      <c r="E41" s="11"/>
      <c r="F41" s="191" t="s">
        <v>172</v>
      </c>
      <c r="G41" s="192"/>
      <c r="H41" s="193"/>
    </row>
    <row r="42" spans="1:8" ht="30.3" outlineLevel="1" thickBot="1" x14ac:dyDescent="0.6">
      <c r="B42" s="135" t="s">
        <v>261</v>
      </c>
      <c r="C42" s="11" t="s">
        <v>177</v>
      </c>
      <c r="D42" s="11" t="s">
        <v>8</v>
      </c>
      <c r="E42" s="11"/>
      <c r="F42" s="191" t="s">
        <v>173</v>
      </c>
      <c r="G42" s="192"/>
      <c r="H42" s="193"/>
    </row>
    <row r="43" spans="1:8" ht="74.400000000000006" customHeight="1" outlineLevel="1" thickBot="1" x14ac:dyDescent="0.6">
      <c r="B43" s="135" t="s">
        <v>262</v>
      </c>
      <c r="C43" s="11" t="s">
        <v>178</v>
      </c>
      <c r="D43" s="11" t="s">
        <v>10</v>
      </c>
      <c r="E43" s="11">
        <v>4</v>
      </c>
      <c r="F43" s="194" t="str">
        <f>IF(OR(Xband="n41",Yband="n41"), "Add IMD product if occuring ranges within 1 GHz ≤ f &lt; 12.75 GHz (to be tested with signalling of NS_01)","Add IMD product ranges if occuring within 1 GHz ≤ f &lt; 12.75 GHz")</f>
        <v>Add IMD product ranges if occuring within 1 GHz ≤ f &lt; 12.75 GHz</v>
      </c>
      <c r="G43" s="195"/>
      <c r="H43" s="196"/>
    </row>
    <row r="44" spans="1:8" ht="15.3" outlineLevel="1" thickBot="1" x14ac:dyDescent="0.6">
      <c r="B44" s="135" t="s">
        <v>152</v>
      </c>
      <c r="C44" s="11" t="s">
        <v>179</v>
      </c>
      <c r="D44" s="11" t="s">
        <v>10</v>
      </c>
      <c r="E44" s="11">
        <v>3</v>
      </c>
      <c r="F44" s="194" t="str">
        <f>IF(OR(Xband="n41",Yband="n41"), "Add IMD product ranges if occuring within 1 GHz ≤ f &lt; 12.75 GHz (to be tested with signalling of NS_04)","N/A")</f>
        <v>N/A</v>
      </c>
      <c r="G44" s="195"/>
      <c r="H44" s="196"/>
    </row>
    <row r="45" spans="1:8" ht="25.8" customHeight="1" outlineLevel="1" thickBot="1" x14ac:dyDescent="0.6">
      <c r="B45" s="135" t="s">
        <v>203</v>
      </c>
      <c r="C45" s="11" t="s">
        <v>178</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19 GHz (upper limit equal to 5th harmonic of Band X or Band Y)</v>
      </c>
      <c r="G45" s="195"/>
      <c r="H45" s="196"/>
    </row>
    <row r="46" spans="1:8" ht="15.3" customHeight="1" outlineLevel="1" thickBot="1" x14ac:dyDescent="0.6">
      <c r="B46" s="12" t="s">
        <v>170</v>
      </c>
      <c r="C46" s="13" t="s">
        <v>178</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8" t="s">
        <v>164</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9"/>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CA_n3A-n78A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
        <v>251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
        <v>253</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2" t="s">
        <v>38</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6" t="s">
        <v>263</v>
      </c>
      <c r="C9" s="257"/>
      <c r="D9" s="257"/>
      <c r="E9" s="257"/>
      <c r="F9" s="257"/>
      <c r="G9" s="257"/>
      <c r="H9" s="257"/>
      <c r="I9" s="257"/>
      <c r="J9" s="257"/>
      <c r="K9" s="257"/>
      <c r="L9" s="257"/>
      <c r="M9" s="257"/>
      <c r="N9" s="258"/>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264</v>
      </c>
      <c r="C11" s="154" t="s">
        <v>208</v>
      </c>
      <c r="D11" s="259"/>
      <c r="E11" s="260"/>
      <c r="F11" s="260"/>
      <c r="G11" s="260"/>
      <c r="H11" s="260"/>
      <c r="I11" s="260"/>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5" t="s">
        <v>39</v>
      </c>
      <c r="C13" s="225" t="s">
        <v>40</v>
      </c>
      <c r="D13" s="225"/>
      <c r="E13" s="225"/>
      <c r="F13" s="225"/>
      <c r="G13" s="225"/>
      <c r="H13" s="225"/>
      <c r="I13" s="225"/>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5"/>
      <c r="C14" s="152" t="s">
        <v>41</v>
      </c>
      <c r="D14" s="225" t="s">
        <v>42</v>
      </c>
      <c r="E14" s="225"/>
      <c r="F14" s="225"/>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00" t="s">
        <v>207</v>
      </c>
      <c r="C15" s="157" t="s">
        <v>209</v>
      </c>
      <c r="D15" s="158" t="s">
        <v>210</v>
      </c>
      <c r="E15" s="156" t="s">
        <v>180</v>
      </c>
      <c r="F15" s="157" t="s">
        <v>211</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0"/>
      <c r="C16" s="157" t="s">
        <v>212</v>
      </c>
      <c r="D16" s="158"/>
      <c r="E16" s="156"/>
      <c r="F16" s="157"/>
      <c r="G16" s="156"/>
      <c r="H16" s="156"/>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0"/>
      <c r="C17" s="157" t="s">
        <v>213</v>
      </c>
      <c r="D17" s="158">
        <v>1884.5</v>
      </c>
      <c r="E17" s="156" t="s">
        <v>180</v>
      </c>
      <c r="F17" s="157">
        <v>1915.7</v>
      </c>
      <c r="G17" s="156">
        <v>-41</v>
      </c>
      <c r="H17" s="156">
        <v>0.3</v>
      </c>
      <c r="I17" s="159">
        <v>3</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8.8" customHeight="1" outlineLevel="1" x14ac:dyDescent="0.55000000000000004">
      <c r="A18" s="48"/>
      <c r="B18" s="227" t="s">
        <v>214</v>
      </c>
      <c r="C18" s="228"/>
      <c r="D18" s="228"/>
      <c r="E18" s="228"/>
      <c r="F18" s="228"/>
      <c r="G18" s="228"/>
      <c r="H18" s="228"/>
      <c r="I18" s="229"/>
      <c r="J18" s="104"/>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4.7" outlineLevel="1" thickBot="1" x14ac:dyDescent="0.6">
      <c r="A19" s="48"/>
      <c r="B19" s="104"/>
      <c r="C19" s="104"/>
      <c r="D19" s="104"/>
      <c r="E19" s="104"/>
      <c r="F19" s="104"/>
      <c r="G19" s="104"/>
      <c r="H19" s="104"/>
      <c r="I19" s="104"/>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600000000000001" thickBot="1" x14ac:dyDescent="0.6">
      <c r="A20" s="48"/>
      <c r="B20" s="212" t="s">
        <v>45</v>
      </c>
      <c r="C20" s="213"/>
      <c r="D20" s="213"/>
      <c r="E20" s="213"/>
      <c r="F20" s="213"/>
      <c r="G20" s="213"/>
      <c r="H20" s="213"/>
      <c r="I20" s="213"/>
      <c r="J20" s="213"/>
      <c r="K20" s="213"/>
      <c r="L20" s="213"/>
      <c r="M20" s="213"/>
      <c r="N20" s="214"/>
      <c r="O20" s="51"/>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3" outlineLevel="1" x14ac:dyDescent="0.55000000000000004">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99999999999997" customHeight="1" outlineLevel="1" x14ac:dyDescent="0.55000000000000004">
      <c r="A22" s="51"/>
      <c r="B22" s="205" t="s">
        <v>191</v>
      </c>
      <c r="C22" s="205"/>
      <c r="D22" s="205"/>
      <c r="E22" s="205"/>
      <c r="F22" s="205"/>
      <c r="G22" s="205"/>
      <c r="H22" s="205"/>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8.3" outlineLevel="1" x14ac:dyDescent="0.55000000000000004">
      <c r="B23" s="203" t="str">
        <f>"Band X: "&amp;Xband</f>
        <v>Band X: n3</v>
      </c>
      <c r="C23" s="204"/>
      <c r="D23" s="203" t="str">
        <f>"Band Y: "&amp;Yband</f>
        <v>Band Y: n78</v>
      </c>
      <c r="E23" s="204"/>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row>
    <row r="24" spans="1:16158" ht="18.3" outlineLevel="1" x14ac:dyDescent="0.55000000000000004">
      <c r="B24" s="22" t="s">
        <v>192</v>
      </c>
      <c r="C24" s="22" t="s">
        <v>193</v>
      </c>
      <c r="D24" s="22" t="s">
        <v>194</v>
      </c>
      <c r="E24" s="22" t="s">
        <v>195</v>
      </c>
      <c r="F24" s="48"/>
      <c r="G24" s="106"/>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84"/>
      <c r="AH24" s="84"/>
      <c r="AI24" s="82"/>
      <c r="AJ24" s="82"/>
      <c r="AK24" s="82"/>
      <c r="AL24" s="82"/>
      <c r="AM24" s="82"/>
      <c r="AN24" s="83"/>
      <c r="AO24" s="82"/>
    </row>
    <row r="25" spans="1:16158" ht="13.5" customHeight="1" outlineLevel="1" x14ac:dyDescent="0.55000000000000004">
      <c r="B25" s="134">
        <f>fx_low</f>
        <v>1710</v>
      </c>
      <c r="C25" s="134">
        <f>fx_high</f>
        <v>1785</v>
      </c>
      <c r="D25" s="134">
        <f>fy_low</f>
        <v>3300</v>
      </c>
      <c r="E25" s="134">
        <f>fy_high</f>
        <v>3800</v>
      </c>
      <c r="F25" s="48"/>
      <c r="G25" s="106"/>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outlineLevel="1" x14ac:dyDescent="0.55000000000000004">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4"/>
      <c r="AJ26" s="84"/>
      <c r="AK26" s="84"/>
      <c r="AL26" s="84"/>
      <c r="AM26" s="82"/>
      <c r="AN26" s="83"/>
      <c r="AO26" s="82"/>
    </row>
    <row r="27" spans="1:16158" ht="37.200000000000003" customHeight="1" outlineLevel="1" x14ac:dyDescent="0.55000000000000004">
      <c r="B27" s="206" t="s">
        <v>204</v>
      </c>
      <c r="C27" s="206"/>
      <c r="D27" s="206"/>
      <c r="E27" s="206"/>
      <c r="F27" s="206"/>
      <c r="G27" s="206"/>
      <c r="H27" s="206"/>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outlineLevel="1" x14ac:dyDescent="0.55000000000000004">
      <c r="B28" s="203" t="str">
        <f>"Band X: "&amp;Xband</f>
        <v>Band X: n3</v>
      </c>
      <c r="C28" s="204"/>
      <c r="D28" s="203" t="str">
        <f>"Band Y: "&amp;Yband</f>
        <v>Band Y: n78</v>
      </c>
      <c r="E28" s="204"/>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22.8" outlineLevel="1" x14ac:dyDescent="0.55000000000000004">
      <c r="B29" s="141" t="s">
        <v>196</v>
      </c>
      <c r="C29" s="141" t="s">
        <v>197</v>
      </c>
      <c r="D29" s="141" t="s">
        <v>196</v>
      </c>
      <c r="E29" s="140" t="s">
        <v>197</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18.3" customHeight="1" outlineLevel="1" x14ac:dyDescent="0.55000000000000004">
      <c r="B30" s="143">
        <v>15</v>
      </c>
      <c r="C30" s="142">
        <v>15</v>
      </c>
      <c r="D30" s="142">
        <v>10</v>
      </c>
      <c r="E30" s="142">
        <v>15</v>
      </c>
      <c r="F30" s="48"/>
      <c r="G30" s="48"/>
      <c r="H30" s="106"/>
      <c r="I30" s="48"/>
      <c r="J30" s="48"/>
      <c r="K30" s="48"/>
      <c r="L30" s="48"/>
      <c r="M30" s="48"/>
      <c r="N30" s="48"/>
      <c r="O30" s="48"/>
      <c r="P30" s="48"/>
      <c r="Q30"/>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34.200000000000003" customHeight="1" outlineLevel="1" x14ac:dyDescent="0.55000000000000004">
      <c r="B31" s="207" t="s">
        <v>205</v>
      </c>
      <c r="C31" s="207"/>
      <c r="D31" s="207"/>
      <c r="E31" s="207"/>
      <c r="F31" s="207"/>
      <c r="G31" s="207"/>
      <c r="H31" s="207"/>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203" t="str">
        <f>"Band X: "&amp;Xband</f>
        <v>Band X: n3</v>
      </c>
      <c r="C32" s="204"/>
      <c r="D32" s="203" t="str">
        <f>"Band Y: "&amp;Yband</f>
        <v>Band Y: n78</v>
      </c>
      <c r="E32" s="204"/>
      <c r="F32" s="48"/>
      <c r="G32" s="48"/>
      <c r="H32" s="106"/>
      <c r="I32" s="261" t="s">
        <v>46</v>
      </c>
      <c r="J32" s="261"/>
      <c r="K32" s="261"/>
      <c r="L32" s="261"/>
      <c r="M32" s="261"/>
      <c r="N32" s="261"/>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25.8" customHeight="1" outlineLevel="1" x14ac:dyDescent="0.55000000000000004">
      <c r="B33" s="27" t="s">
        <v>190</v>
      </c>
      <c r="C33" s="27" t="s">
        <v>189</v>
      </c>
      <c r="D33" s="27" t="s">
        <v>188</v>
      </c>
      <c r="E33" s="27" t="s">
        <v>187</v>
      </c>
      <c r="F33" s="48"/>
      <c r="G33" s="48"/>
      <c r="H33" s="106"/>
      <c r="I33" s="23" t="s">
        <v>47</v>
      </c>
      <c r="J33" s="23" t="s">
        <v>48</v>
      </c>
      <c r="K33" s="23" t="s">
        <v>49</v>
      </c>
      <c r="L33" s="23" t="s">
        <v>50</v>
      </c>
      <c r="M33" s="24" t="s">
        <v>51</v>
      </c>
      <c r="N33" s="24" t="s">
        <v>52</v>
      </c>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151">
        <f>fx_low+Xband_Min_CBW/2-((INDEX('Support data'!$A$4:$P$9,MATCH(Xband_Min_SCS,'Support data'!$A$4:$A$9),MATCH(Xband_Min_CBW,'Support data'!$A$4:$P$4))-1)/2)*12*Xband_Min_SCS/1000</f>
        <v>1710.48</v>
      </c>
      <c r="C34" s="151">
        <f>fx_high-Xband_Min_CBW/2-((INDEX('Support data'!$A$4:$P$9,MATCH(Xband_Min_SCS,'Support data'!$A$4:$A$9),MATCH(Xband_Min_CBW,'Support data'!$A$4:$P$4))-1)/2-(INDEX('Support data'!$A$4:$P$9,MATCH(Xband_Min_SCS,'Support data'!$A$4:$A$9),MATCH(Xband_Min_CBW,'Support data'!$A$4:$P$4))-1))*12*Xband_Min_SCS/1000</f>
        <v>1784.52</v>
      </c>
      <c r="D34" s="151">
        <f>fy_low+Yband_Min_CBW/2-((INDEX('Support data'!$A$4:$P$9,MATCH(Yband_Min_SCS,'Support data'!$A$4:$A$9),MATCH(Yband_Min_CBW,'Support data'!$A$4:$P$4))-1)/2)*12*Yband_Min_SCS/1000</f>
        <v>3300.41</v>
      </c>
      <c r="E34" s="151">
        <f>fy_high-Yband_Min_CBW/2-((INDEX('Support data'!$A$4:$P$9,MATCH(Yband_Min_SCS,'Support data'!$A$4:$A$9),MATCH(Yband_Min_CBW,'Support data'!$A$4:$P$4))-1)/2-(INDEX('Support data'!$A$4:$P$9,MATCH(Yband_Min_SCS,'Support data'!$A$4:$A$9),MATCH(Yband_Min_CBW,'Support data'!$A$4:$P$4))-1))*12*Yband_Min_SCS/1000</f>
        <v>3799.59</v>
      </c>
      <c r="F34" s="48"/>
      <c r="G34" s="48"/>
      <c r="H34" s="26" t="s">
        <v>182</v>
      </c>
      <c r="I34" s="27" t="s">
        <v>183</v>
      </c>
      <c r="J34" s="27" t="s">
        <v>184</v>
      </c>
      <c r="K34" s="27" t="s">
        <v>185</v>
      </c>
      <c r="L34" s="27" t="s">
        <v>186</v>
      </c>
      <c r="M34" s="28" t="s">
        <v>53</v>
      </c>
      <c r="N34" s="28" t="s">
        <v>54</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92"/>
      <c r="C35" s="92"/>
      <c r="D35" s="92"/>
      <c r="E35" s="92"/>
      <c r="F35" s="48"/>
      <c r="G35" s="48"/>
      <c r="H35" s="26" t="s">
        <v>55</v>
      </c>
      <c r="I35" s="25">
        <f>fx_LOW_min</f>
        <v>1710.48</v>
      </c>
      <c r="J35" s="25">
        <f>fx_LOW_min</f>
        <v>1710.48</v>
      </c>
      <c r="K35" s="25">
        <f>fx_HIGH_max</f>
        <v>1784.52</v>
      </c>
      <c r="L35" s="25">
        <f>fx_HIGH_max</f>
        <v>1784.52</v>
      </c>
      <c r="M35" s="29"/>
      <c r="N35" s="30"/>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3" t="s">
        <v>56</v>
      </c>
      <c r="C36" s="255" t="s">
        <v>57</v>
      </c>
      <c r="D36" s="255"/>
      <c r="E36" s="23" t="s">
        <v>58</v>
      </c>
      <c r="F36" s="23" t="s">
        <v>59</v>
      </c>
      <c r="G36" s="48"/>
      <c r="H36" s="26" t="s">
        <v>60</v>
      </c>
      <c r="I36" s="25">
        <f>fy_LOW_min</f>
        <v>3300.41</v>
      </c>
      <c r="J36" s="25">
        <f>fy_HIGH_max</f>
        <v>3799.59</v>
      </c>
      <c r="K36" s="25">
        <f>fy_LOW_min</f>
        <v>3300.41</v>
      </c>
      <c r="L36" s="25">
        <f>fy_HIGH_max</f>
        <v>3799.59</v>
      </c>
      <c r="M36" s="30"/>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61</v>
      </c>
      <c r="C37" s="26" t="s">
        <v>62</v>
      </c>
      <c r="D37" s="26" t="s">
        <v>63</v>
      </c>
      <c r="E37" s="31">
        <f t="shared" ref="E37:E42" si="0">IF(AND(M37&lt;0,N37&gt;0),0,MIN(ABS(M37),ABS(N37)))</f>
        <v>1515.8899999999999</v>
      </c>
      <c r="F37" s="31">
        <f t="shared" ref="F37:F42" si="1">MAX(ABS(M37),ABS(N37))</f>
        <v>2089.11</v>
      </c>
      <c r="G37" s="48"/>
      <c r="H37" s="26" t="s">
        <v>64</v>
      </c>
      <c r="I37" s="25">
        <f>I$35-I$36</f>
        <v>-1589.9299999999998</v>
      </c>
      <c r="J37" s="25">
        <f>J$35-J$36</f>
        <v>-2089.11</v>
      </c>
      <c r="K37" s="25">
        <f>K$35-K$36</f>
        <v>-1515.8899999999999</v>
      </c>
      <c r="L37" s="25">
        <f>L$35-L$36</f>
        <v>-2015.0700000000002</v>
      </c>
      <c r="M37" s="32">
        <f t="shared" ref="M37:M42" si="2">MIN(I37:L37)</f>
        <v>-2089.11</v>
      </c>
      <c r="N37" s="32">
        <f t="shared" ref="N37:N42" si="3">MAX(I37:L37)</f>
        <v>-1515.8899999999999</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65</v>
      </c>
      <c r="C38" s="26" t="s">
        <v>66</v>
      </c>
      <c r="D38" s="26" t="s">
        <v>67</v>
      </c>
      <c r="E38" s="31">
        <f t="shared" si="0"/>
        <v>5010.8899999999994</v>
      </c>
      <c r="F38" s="31">
        <f t="shared" si="1"/>
        <v>5584.1100000000006</v>
      </c>
      <c r="G38" s="48"/>
      <c r="H38" s="26" t="s">
        <v>68</v>
      </c>
      <c r="I38" s="25">
        <f>I$35+I$36</f>
        <v>5010.8899999999994</v>
      </c>
      <c r="J38" s="25">
        <f>J$35+J$36</f>
        <v>5510.07</v>
      </c>
      <c r="K38" s="25">
        <f>K$35+K$36</f>
        <v>5084.93</v>
      </c>
      <c r="L38" s="25">
        <f>L$35+L$36</f>
        <v>5584.1100000000006</v>
      </c>
      <c r="M38" s="32">
        <f t="shared" si="2"/>
        <v>5010.8899999999994</v>
      </c>
      <c r="N38" s="32">
        <f t="shared" si="3"/>
        <v>5584.1100000000006</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69</v>
      </c>
      <c r="C39" s="26" t="s">
        <v>70</v>
      </c>
      <c r="D39" s="26" t="s">
        <v>71</v>
      </c>
      <c r="E39" s="31">
        <f t="shared" si="0"/>
        <v>0</v>
      </c>
      <c r="F39" s="31">
        <f t="shared" si="1"/>
        <v>378.63000000000011</v>
      </c>
      <c r="G39" s="48"/>
      <c r="H39" s="26" t="s">
        <v>72</v>
      </c>
      <c r="I39" s="25">
        <f>2*I$35-I$36</f>
        <v>120.55000000000018</v>
      </c>
      <c r="J39" s="25">
        <f>2*J$35-J$36</f>
        <v>-378.63000000000011</v>
      </c>
      <c r="K39" s="25">
        <f>2*K$35-K$36</f>
        <v>268.63000000000011</v>
      </c>
      <c r="L39" s="25">
        <f>2*L$35-L$36</f>
        <v>-230.55000000000018</v>
      </c>
      <c r="M39" s="32">
        <f t="shared" si="2"/>
        <v>-378.63000000000011</v>
      </c>
      <c r="N39" s="32">
        <f t="shared" si="3"/>
        <v>268.63000000000011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73</v>
      </c>
      <c r="C40" s="26" t="s">
        <v>74</v>
      </c>
      <c r="D40" s="26" t="s">
        <v>75</v>
      </c>
      <c r="E40" s="31">
        <f t="shared" si="0"/>
        <v>4816.2999999999993</v>
      </c>
      <c r="F40" s="31">
        <f t="shared" si="1"/>
        <v>5888.7000000000007</v>
      </c>
      <c r="G40" s="48"/>
      <c r="H40" s="26" t="s">
        <v>76</v>
      </c>
      <c r="I40" s="25">
        <f>2*I$36-I$35</f>
        <v>4890.34</v>
      </c>
      <c r="J40" s="25">
        <f>2*J$36-J$35</f>
        <v>5888.7000000000007</v>
      </c>
      <c r="K40" s="25">
        <f>2*K$36-K$35</f>
        <v>4816.2999999999993</v>
      </c>
      <c r="L40" s="25">
        <f>2*L$36-L$35</f>
        <v>5814.66</v>
      </c>
      <c r="M40" s="32">
        <f t="shared" si="2"/>
        <v>4816.2999999999993</v>
      </c>
      <c r="N40" s="32">
        <f t="shared" si="3"/>
        <v>5888.7000000000007</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77</v>
      </c>
      <c r="C41" s="26" t="s">
        <v>78</v>
      </c>
      <c r="D41" s="26" t="s">
        <v>79</v>
      </c>
      <c r="E41" s="31">
        <f t="shared" si="0"/>
        <v>6721.37</v>
      </c>
      <c r="F41" s="31">
        <f t="shared" si="1"/>
        <v>7368.63</v>
      </c>
      <c r="G41" s="48"/>
      <c r="H41" s="26" t="s">
        <v>80</v>
      </c>
      <c r="I41" s="25">
        <f>2*I$35+I$36</f>
        <v>6721.37</v>
      </c>
      <c r="J41" s="25">
        <f>2*J$35+J$36</f>
        <v>7220.55</v>
      </c>
      <c r="K41" s="25">
        <f>2*K$35+K$36</f>
        <v>6869.45</v>
      </c>
      <c r="L41" s="25">
        <f>2*L$35+L$36</f>
        <v>7368.63</v>
      </c>
      <c r="M41" s="32">
        <f t="shared" si="2"/>
        <v>6721.37</v>
      </c>
      <c r="N41" s="32">
        <f t="shared" si="3"/>
        <v>7368.63</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81</v>
      </c>
      <c r="C42" s="26" t="s">
        <v>82</v>
      </c>
      <c r="D42" s="26" t="s">
        <v>83</v>
      </c>
      <c r="E42" s="31">
        <f t="shared" si="0"/>
        <v>8311.2999999999993</v>
      </c>
      <c r="F42" s="31">
        <f t="shared" si="1"/>
        <v>9383.7000000000007</v>
      </c>
      <c r="G42" s="48"/>
      <c r="H42" s="26" t="s">
        <v>84</v>
      </c>
      <c r="I42" s="25">
        <f>2*I$36+I$35</f>
        <v>8311.2999999999993</v>
      </c>
      <c r="J42" s="25">
        <f>2*J$36+J$35</f>
        <v>9309.66</v>
      </c>
      <c r="K42" s="25">
        <f>2*K$36+K$35</f>
        <v>8385.34</v>
      </c>
      <c r="L42" s="25">
        <f>2*L$36+L$35</f>
        <v>9383.7000000000007</v>
      </c>
      <c r="M42" s="32">
        <f t="shared" si="2"/>
        <v>8311.2999999999993</v>
      </c>
      <c r="N42" s="32">
        <f t="shared" si="3"/>
        <v>9383.7000000000007</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thickBot="1" x14ac:dyDescent="0.6">
      <c r="B43" s="92"/>
      <c r="C43" s="92"/>
      <c r="D43" s="92"/>
      <c r="E43" s="92"/>
      <c r="F43" s="48"/>
      <c r="G43" s="48"/>
      <c r="H43" s="106"/>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600000000000001" thickBot="1" x14ac:dyDescent="0.6">
      <c r="B44" s="212" t="s">
        <v>85</v>
      </c>
      <c r="C44" s="213"/>
      <c r="D44" s="213"/>
      <c r="E44" s="213"/>
      <c r="F44" s="213"/>
      <c r="G44" s="213"/>
      <c r="H44" s="213"/>
      <c r="I44" s="213"/>
      <c r="J44" s="213"/>
      <c r="K44" s="213"/>
      <c r="L44" s="213"/>
      <c r="M44" s="213"/>
      <c r="N44" s="214"/>
      <c r="O44" s="51"/>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9.5" customHeight="1" outlineLevel="1" x14ac:dyDescent="0.55000000000000004">
      <c r="B45" s="252" t="s">
        <v>156</v>
      </c>
      <c r="C45" s="253"/>
      <c r="D45" s="253"/>
      <c r="E45" s="253"/>
      <c r="F45" s="253"/>
      <c r="G45" s="253"/>
      <c r="H45" s="253"/>
      <c r="I45" s="253"/>
      <c r="J45" s="253"/>
      <c r="K45" s="253"/>
      <c r="L45" s="253"/>
      <c r="M45" s="253"/>
      <c r="N45" s="254"/>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outlineLevel="1" x14ac:dyDescent="0.55000000000000004">
      <c r="B46" s="48"/>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5.75" customHeight="1" outlineLevel="1" x14ac:dyDescent="0.55000000000000004">
      <c r="B47" s="225" t="s">
        <v>145</v>
      </c>
      <c r="C47" s="208" t="s">
        <v>40</v>
      </c>
      <c r="D47" s="209"/>
      <c r="E47" s="209"/>
      <c r="F47" s="209"/>
      <c r="G47" s="209"/>
      <c r="H47" s="209"/>
      <c r="I47" s="210"/>
      <c r="J47" s="208" t="s">
        <v>161</v>
      </c>
      <c r="K47" s="209"/>
      <c r="L47" s="210"/>
      <c r="M47" s="48"/>
      <c r="N47" s="48"/>
      <c r="O47" s="48"/>
      <c r="P47" s="48"/>
      <c r="Q47" s="48"/>
      <c r="R47" s="48"/>
      <c r="S47" s="49"/>
      <c r="T47" s="49"/>
      <c r="U47" s="49"/>
      <c r="V47" s="49"/>
      <c r="W47" s="49"/>
      <c r="X47" s="49"/>
      <c r="Y47" s="49"/>
      <c r="Z47" s="49"/>
      <c r="AA47" s="49"/>
      <c r="AB47" s="49"/>
      <c r="AC47" s="49"/>
      <c r="AD47" s="49"/>
      <c r="AE47" s="49"/>
      <c r="AF47" s="49"/>
      <c r="AG47" s="82"/>
      <c r="AH47" s="82"/>
      <c r="AI47" s="85"/>
      <c r="AJ47" s="84"/>
      <c r="AK47" s="85"/>
      <c r="AL47" s="85"/>
      <c r="AM47" s="85"/>
      <c r="AN47" s="83"/>
      <c r="AO47" s="82"/>
    </row>
    <row r="48" spans="2:41" ht="22.8" customHeight="1" outlineLevel="1" x14ac:dyDescent="0.55000000000000004">
      <c r="B48" s="225"/>
      <c r="C48" s="33" t="s">
        <v>41</v>
      </c>
      <c r="D48" s="234" t="s">
        <v>42</v>
      </c>
      <c r="E48" s="234"/>
      <c r="F48" s="234"/>
      <c r="G48" s="33" t="s">
        <v>43</v>
      </c>
      <c r="H48" s="33" t="s">
        <v>44</v>
      </c>
      <c r="I48" s="34" t="s">
        <v>4</v>
      </c>
      <c r="J48" s="115" t="s">
        <v>158</v>
      </c>
      <c r="K48" s="115" t="s">
        <v>159</v>
      </c>
      <c r="L48" s="115" t="s">
        <v>160</v>
      </c>
      <c r="M48" s="48"/>
      <c r="N48" s="48"/>
      <c r="O48" s="48"/>
      <c r="P48" s="48"/>
      <c r="Q48" s="48"/>
      <c r="R48" s="48"/>
      <c r="S48" s="49"/>
      <c r="T48" s="49"/>
      <c r="U48" s="49"/>
      <c r="V48" s="49"/>
      <c r="W48" s="49"/>
      <c r="X48" s="49"/>
      <c r="Y48" s="49"/>
      <c r="Z48" s="49"/>
      <c r="AA48" s="49"/>
      <c r="AB48" s="49"/>
      <c r="AC48" s="49"/>
      <c r="AD48" s="49"/>
      <c r="AE48" s="49"/>
      <c r="AF48" s="49"/>
      <c r="AG48" s="82"/>
      <c r="AH48" s="82"/>
      <c r="AI48" s="86"/>
      <c r="AJ48" s="86"/>
      <c r="AK48" s="86"/>
      <c r="AL48" s="86"/>
      <c r="AM48" s="85"/>
      <c r="AN48" s="87"/>
      <c r="AO48" s="88"/>
    </row>
    <row r="49" spans="2:41" outlineLevel="1" x14ac:dyDescent="0.55000000000000004">
      <c r="B49" s="201" t="str">
        <f>$C$3</f>
        <v>CA_n3A-n78A</v>
      </c>
      <c r="C49" s="35" t="s">
        <v>215</v>
      </c>
      <c r="D49" s="64">
        <v>2110</v>
      </c>
      <c r="E49" s="37" t="s">
        <v>180</v>
      </c>
      <c r="F49" s="36">
        <v>2170</v>
      </c>
      <c r="G49" s="37">
        <v>-50</v>
      </c>
      <c r="H49" s="37">
        <v>1</v>
      </c>
      <c r="I49" s="37"/>
      <c r="J49" s="38"/>
      <c r="K49" s="39"/>
      <c r="L49" s="38"/>
      <c r="M49" s="48"/>
      <c r="N49" s="48"/>
      <c r="O49" s="100"/>
      <c r="P49" s="100"/>
      <c r="Q49" s="48"/>
      <c r="R49" s="101"/>
      <c r="S49" s="101"/>
      <c r="T49" s="49"/>
      <c r="U49" s="49"/>
      <c r="V49" s="49"/>
      <c r="W49" s="49"/>
      <c r="X49" s="49"/>
      <c r="Y49" s="49"/>
      <c r="Z49" s="49"/>
      <c r="AA49" s="49"/>
      <c r="AB49" s="49"/>
      <c r="AC49" s="49"/>
      <c r="AD49" s="49"/>
      <c r="AE49" s="49"/>
      <c r="AF49" s="49"/>
      <c r="AG49" s="82"/>
      <c r="AH49" s="82"/>
      <c r="AI49" s="88"/>
      <c r="AJ49" s="89"/>
      <c r="AK49" s="85"/>
      <c r="AL49" s="85"/>
      <c r="AM49" s="88"/>
      <c r="AN49" s="89"/>
      <c r="AO49" s="88"/>
    </row>
    <row r="50" spans="2:41" outlineLevel="1" x14ac:dyDescent="0.55000000000000004">
      <c r="B50" s="201"/>
      <c r="C50" s="35" t="s">
        <v>216</v>
      </c>
      <c r="D50" s="64">
        <v>1805</v>
      </c>
      <c r="E50" s="37" t="s">
        <v>180</v>
      </c>
      <c r="F50" s="36">
        <v>1880</v>
      </c>
      <c r="G50" s="37">
        <v>-50</v>
      </c>
      <c r="H50" s="37">
        <v>1</v>
      </c>
      <c r="I50" s="37"/>
      <c r="J50" s="38" t="s">
        <v>61</v>
      </c>
      <c r="K50" s="39">
        <v>1805</v>
      </c>
      <c r="L50" s="38">
        <v>1880</v>
      </c>
      <c r="M50" s="48"/>
      <c r="N50" s="48"/>
      <c r="O50" s="100"/>
      <c r="P50" s="100"/>
      <c r="Q50" s="48"/>
      <c r="R50" s="101"/>
      <c r="S50" s="101"/>
      <c r="T50" s="49"/>
      <c r="U50" s="49"/>
      <c r="V50" s="49"/>
      <c r="W50" s="49"/>
      <c r="X50" s="49"/>
      <c r="Y50" s="49"/>
      <c r="Z50" s="49"/>
      <c r="AA50" s="49"/>
      <c r="AB50" s="49"/>
      <c r="AC50" s="49"/>
      <c r="AD50" s="49"/>
      <c r="AE50" s="49"/>
      <c r="AF50" s="49"/>
      <c r="AG50" s="82"/>
      <c r="AH50" s="82"/>
      <c r="AI50" s="167"/>
      <c r="AJ50" s="89"/>
      <c r="AK50" s="85"/>
      <c r="AL50" s="85"/>
      <c r="AM50" s="167"/>
      <c r="AN50" s="89"/>
      <c r="AO50" s="167"/>
    </row>
    <row r="51" spans="2:41" outlineLevel="1" x14ac:dyDescent="0.55000000000000004">
      <c r="B51" s="201"/>
      <c r="C51" s="35" t="s">
        <v>217</v>
      </c>
      <c r="D51" s="64">
        <v>869</v>
      </c>
      <c r="E51" s="37" t="s">
        <v>180</v>
      </c>
      <c r="F51" s="36">
        <v>894</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67"/>
      <c r="AJ51" s="89"/>
      <c r="AK51" s="85"/>
      <c r="AL51" s="85"/>
      <c r="AM51" s="167"/>
      <c r="AN51" s="89"/>
      <c r="AO51" s="167"/>
    </row>
    <row r="52" spans="2:41" outlineLevel="1" x14ac:dyDescent="0.55000000000000004">
      <c r="B52" s="201"/>
      <c r="C52" s="35" t="s">
        <v>218</v>
      </c>
      <c r="D52" s="64">
        <v>2620</v>
      </c>
      <c r="E52" s="37" t="s">
        <v>180</v>
      </c>
      <c r="F52" s="36">
        <v>2690</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01"/>
      <c r="C53" s="35" t="s">
        <v>219</v>
      </c>
      <c r="D53" s="64">
        <v>925</v>
      </c>
      <c r="E53" s="37" t="s">
        <v>180</v>
      </c>
      <c r="F53" s="36">
        <v>960</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01"/>
      <c r="C54" s="35" t="s">
        <v>220</v>
      </c>
      <c r="D54" s="64">
        <v>1475.9</v>
      </c>
      <c r="E54" s="37" t="s">
        <v>180</v>
      </c>
      <c r="F54" s="36">
        <v>1495.9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01"/>
      <c r="C55" s="35" t="s">
        <v>221</v>
      </c>
      <c r="D55" s="64">
        <v>860</v>
      </c>
      <c r="E55" s="37" t="s">
        <v>180</v>
      </c>
      <c r="F55" s="36">
        <v>875</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01"/>
      <c r="C56" s="35" t="s">
        <v>222</v>
      </c>
      <c r="D56" s="64">
        <v>875</v>
      </c>
      <c r="E56" s="37" t="s">
        <v>180</v>
      </c>
      <c r="F56" s="36">
        <v>890</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01"/>
      <c r="C57" s="35" t="s">
        <v>223</v>
      </c>
      <c r="D57" s="64">
        <v>791</v>
      </c>
      <c r="E57" s="37" t="s">
        <v>180</v>
      </c>
      <c r="F57" s="36">
        <v>821</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01"/>
      <c r="C58" s="35" t="s">
        <v>224</v>
      </c>
      <c r="D58" s="64">
        <v>1495.9</v>
      </c>
      <c r="E58" s="37" t="s">
        <v>180</v>
      </c>
      <c r="F58" s="36">
        <v>1510.9</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01"/>
      <c r="C59" s="35" t="s">
        <v>225</v>
      </c>
      <c r="D59" s="64">
        <v>859</v>
      </c>
      <c r="E59" s="37" t="s">
        <v>180</v>
      </c>
      <c r="F59" s="36">
        <v>894</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01"/>
      <c r="C60" s="35" t="s">
        <v>226</v>
      </c>
      <c r="D60" s="64">
        <v>758</v>
      </c>
      <c r="E60" s="37" t="s">
        <v>180</v>
      </c>
      <c r="F60" s="36">
        <v>803</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01"/>
      <c r="C61" s="35" t="s">
        <v>227</v>
      </c>
      <c r="D61" s="64">
        <v>2010</v>
      </c>
      <c r="E61" s="37" t="s">
        <v>180</v>
      </c>
      <c r="F61" s="36">
        <v>2025</v>
      </c>
      <c r="G61" s="37">
        <v>-50</v>
      </c>
      <c r="H61" s="37">
        <v>1</v>
      </c>
      <c r="I61" s="37"/>
      <c r="J61" s="38" t="s">
        <v>61</v>
      </c>
      <c r="K61" s="39">
        <v>2010</v>
      </c>
      <c r="L61" s="38">
        <v>2025</v>
      </c>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01"/>
      <c r="C62" s="35" t="s">
        <v>228</v>
      </c>
      <c r="D62" s="64">
        <v>1880</v>
      </c>
      <c r="E62" s="37" t="s">
        <v>180</v>
      </c>
      <c r="F62" s="36">
        <v>1920</v>
      </c>
      <c r="G62" s="37">
        <v>-50</v>
      </c>
      <c r="H62" s="37">
        <v>1</v>
      </c>
      <c r="I62" s="37"/>
      <c r="J62" s="38" t="s">
        <v>61</v>
      </c>
      <c r="K62" s="39">
        <v>1880</v>
      </c>
      <c r="L62" s="38">
        <v>1920</v>
      </c>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01"/>
      <c r="C63" s="35" t="s">
        <v>229</v>
      </c>
      <c r="D63" s="64">
        <v>2300</v>
      </c>
      <c r="E63" s="37" t="s">
        <v>180</v>
      </c>
      <c r="F63" s="36">
        <v>2400</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01"/>
      <c r="C64" s="35" t="s">
        <v>230</v>
      </c>
      <c r="D64" s="64">
        <v>2496</v>
      </c>
      <c r="E64" s="37" t="s">
        <v>180</v>
      </c>
      <c r="F64" s="36">
        <v>2690</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01"/>
      <c r="C65" s="35" t="s">
        <v>231</v>
      </c>
      <c r="D65" s="64">
        <v>2110</v>
      </c>
      <c r="E65" s="37" t="s">
        <v>180</v>
      </c>
      <c r="F65" s="36">
        <v>2200</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outlineLevel="1" x14ac:dyDescent="0.55000000000000004">
      <c r="B66" s="201"/>
      <c r="C66" s="35" t="s">
        <v>232</v>
      </c>
      <c r="D66" s="64">
        <v>1475</v>
      </c>
      <c r="E66" s="37" t="s">
        <v>180</v>
      </c>
      <c r="F66" s="36">
        <v>1518</v>
      </c>
      <c r="G66" s="37">
        <v>-50</v>
      </c>
      <c r="H66" s="37">
        <v>1</v>
      </c>
      <c r="I66" s="37"/>
      <c r="J66" s="38" t="s">
        <v>61</v>
      </c>
      <c r="K66" s="39">
        <v>1515.7449999999999</v>
      </c>
      <c r="L66" s="38">
        <v>1518</v>
      </c>
      <c r="M66" s="48"/>
      <c r="N66" s="48"/>
      <c r="O66" s="100"/>
      <c r="P66" s="100"/>
      <c r="Q66" s="48"/>
      <c r="R66" s="101"/>
      <c r="S66" s="101"/>
      <c r="T66" s="49"/>
      <c r="U66" s="49"/>
      <c r="V66" s="49"/>
      <c r="W66" s="49"/>
      <c r="X66" s="49"/>
      <c r="Y66" s="49"/>
      <c r="Z66" s="49"/>
      <c r="AA66" s="49"/>
      <c r="AB66" s="49"/>
      <c r="AC66" s="49"/>
      <c r="AD66" s="49"/>
      <c r="AE66" s="49"/>
      <c r="AF66" s="49"/>
      <c r="AG66" s="82"/>
      <c r="AH66" s="82"/>
      <c r="AI66" s="167"/>
      <c r="AJ66" s="89"/>
      <c r="AK66" s="85"/>
      <c r="AL66" s="85"/>
      <c r="AM66" s="167"/>
      <c r="AN66" s="89"/>
      <c r="AO66" s="167"/>
    </row>
    <row r="67" spans="2:41" outlineLevel="1" x14ac:dyDescent="0.55000000000000004">
      <c r="B67" s="201"/>
      <c r="C67" s="35" t="s">
        <v>212</v>
      </c>
      <c r="D67" s="64">
        <v>919.4</v>
      </c>
      <c r="E67" s="37" t="s">
        <v>180</v>
      </c>
      <c r="F67" s="36">
        <v>925</v>
      </c>
      <c r="G67" s="37">
        <v>-50</v>
      </c>
      <c r="H67" s="37">
        <v>1</v>
      </c>
      <c r="I67" s="37"/>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7"/>
      <c r="AJ67" s="89"/>
      <c r="AK67" s="85"/>
      <c r="AL67" s="85"/>
      <c r="AM67" s="167"/>
      <c r="AN67" s="89"/>
      <c r="AO67" s="167"/>
    </row>
    <row r="68" spans="2:41" outlineLevel="1" x14ac:dyDescent="0.55000000000000004">
      <c r="B68" s="201"/>
      <c r="C68" s="35" t="s">
        <v>233</v>
      </c>
      <c r="D68" s="64" t="s">
        <v>234</v>
      </c>
      <c r="E68" s="37" t="s">
        <v>180</v>
      </c>
      <c r="F68" s="36" t="s">
        <v>235</v>
      </c>
      <c r="G68" s="37">
        <v>-41</v>
      </c>
      <c r="H68" s="37" t="s">
        <v>236</v>
      </c>
      <c r="I68" s="37">
        <v>3</v>
      </c>
      <c r="J68" s="38" t="s">
        <v>61</v>
      </c>
      <c r="K68" s="39">
        <v>1884.5</v>
      </c>
      <c r="L68" s="38">
        <v>1915.7</v>
      </c>
      <c r="M68" s="48"/>
      <c r="N68" s="48"/>
      <c r="O68" s="100"/>
      <c r="P68" s="100"/>
      <c r="Q68" s="48"/>
      <c r="R68" s="101"/>
      <c r="S68" s="101"/>
      <c r="T68" s="49"/>
      <c r="U68" s="49"/>
      <c r="V68" s="49"/>
      <c r="W68" s="49"/>
      <c r="X68" s="49"/>
      <c r="Y68" s="49"/>
      <c r="Z68" s="49"/>
      <c r="AA68" s="49"/>
      <c r="AB68" s="49"/>
      <c r="AC68" s="49"/>
      <c r="AD68" s="49"/>
      <c r="AE68" s="49"/>
      <c r="AF68" s="49"/>
      <c r="AG68" s="82"/>
      <c r="AH68" s="82"/>
      <c r="AI68" s="167"/>
      <c r="AJ68" s="89"/>
      <c r="AK68" s="85"/>
      <c r="AL68" s="85"/>
      <c r="AM68" s="167"/>
      <c r="AN68" s="89"/>
      <c r="AO68" s="167"/>
    </row>
    <row r="69" spans="2:41" ht="14.7" outlineLevel="1" thickBot="1" x14ac:dyDescent="0.6">
      <c r="B69" s="107"/>
      <c r="C69" s="108"/>
      <c r="D69" s="109"/>
      <c r="E69" s="110"/>
      <c r="F69" s="111"/>
      <c r="G69" s="111"/>
      <c r="H69" s="110"/>
      <c r="I69" s="110"/>
      <c r="J69" s="110"/>
      <c r="K69" s="112"/>
      <c r="L69" s="112"/>
      <c r="M69" s="48"/>
      <c r="N69" s="48"/>
      <c r="O69" s="48"/>
      <c r="P69" s="48"/>
      <c r="Q69" s="48"/>
      <c r="R69" s="48"/>
      <c r="S69" s="48"/>
      <c r="T69" s="49"/>
      <c r="U69" s="49"/>
      <c r="V69" s="49"/>
      <c r="W69" s="49"/>
      <c r="X69" s="49"/>
      <c r="Y69" s="49"/>
      <c r="Z69" s="49"/>
      <c r="AA69" s="49"/>
      <c r="AB69" s="49"/>
      <c r="AC69" s="49"/>
      <c r="AD69" s="49"/>
      <c r="AE69" s="49"/>
      <c r="AF69" s="49"/>
      <c r="AG69" s="82"/>
      <c r="AH69" s="82"/>
      <c r="AI69" s="90"/>
      <c r="AJ69" s="243"/>
      <c r="AK69" s="243"/>
      <c r="AL69" s="91"/>
      <c r="AM69" s="84"/>
      <c r="AN69" s="83"/>
      <c r="AO69" s="82"/>
    </row>
    <row r="70" spans="2:41" ht="18.3" x14ac:dyDescent="0.55000000000000004">
      <c r="B70" s="244" t="s">
        <v>86</v>
      </c>
      <c r="C70" s="245"/>
      <c r="D70" s="245"/>
      <c r="E70" s="245"/>
      <c r="F70" s="245"/>
      <c r="G70" s="245"/>
      <c r="H70" s="245"/>
      <c r="I70" s="245"/>
      <c r="J70" s="245"/>
      <c r="K70" s="245"/>
      <c r="L70" s="245"/>
      <c r="M70" s="245"/>
      <c r="N70" s="246"/>
      <c r="O70" s="51"/>
      <c r="P70" s="48"/>
      <c r="Q70" s="48"/>
      <c r="R70" s="48"/>
      <c r="S70" s="49"/>
      <c r="T70" s="49"/>
      <c r="U70" s="49"/>
      <c r="V70" s="49"/>
      <c r="W70" s="49"/>
      <c r="X70" s="49"/>
      <c r="Y70" s="49"/>
      <c r="Z70" s="49"/>
      <c r="AA70" s="49"/>
      <c r="AB70" s="49"/>
      <c r="AC70" s="49"/>
      <c r="AD70" s="49"/>
      <c r="AE70" s="49"/>
      <c r="AF70" s="49"/>
      <c r="AG70" s="82"/>
      <c r="AH70" s="82"/>
      <c r="AI70" s="82"/>
      <c r="AJ70" s="82"/>
      <c r="AK70" s="82"/>
      <c r="AL70" s="82"/>
      <c r="AM70" s="82"/>
      <c r="AN70" s="83"/>
      <c r="AO70" s="82"/>
    </row>
    <row r="71" spans="2:41" ht="42.3" customHeight="1" outlineLevel="1" x14ac:dyDescent="0.55000000000000004">
      <c r="B71" s="247" t="s">
        <v>206</v>
      </c>
      <c r="C71" s="248"/>
      <c r="D71" s="248"/>
      <c r="E71" s="248"/>
      <c r="F71" s="248"/>
      <c r="G71" s="248"/>
      <c r="H71" s="248"/>
      <c r="I71" s="248"/>
      <c r="J71" s="248"/>
      <c r="K71" s="248"/>
      <c r="L71" s="248"/>
      <c r="M71" s="248"/>
      <c r="N71" s="249"/>
      <c r="O71" s="48"/>
      <c r="P71" s="48"/>
      <c r="Q71" s="48"/>
      <c r="R71" s="48"/>
      <c r="S71" s="49"/>
      <c r="T71" s="49"/>
      <c r="U71" s="49"/>
      <c r="V71" s="49"/>
      <c r="W71" s="49"/>
      <c r="X71" s="49"/>
      <c r="Y71" s="49"/>
      <c r="Z71" s="49"/>
      <c r="AA71" s="49"/>
      <c r="AB71" s="49"/>
      <c r="AC71" s="49"/>
      <c r="AD71" s="49"/>
      <c r="AE71" s="49"/>
      <c r="AF71" s="49"/>
      <c r="AG71" s="82"/>
      <c r="AH71" s="82"/>
      <c r="AI71" s="82"/>
      <c r="AJ71" s="82"/>
      <c r="AK71" s="82"/>
      <c r="AL71" s="82"/>
      <c r="AM71" s="82"/>
      <c r="AN71" s="83"/>
      <c r="AO71" s="82"/>
    </row>
    <row r="72" spans="2:41" ht="9" customHeight="1" outlineLevel="1" x14ac:dyDescent="0.55000000000000004">
      <c r="B72" s="48"/>
      <c r="C72" s="48"/>
      <c r="D72" s="48"/>
      <c r="AG72" s="82"/>
      <c r="AH72" s="82"/>
      <c r="AI72" s="82"/>
      <c r="AJ72" s="82"/>
      <c r="AK72" s="82"/>
      <c r="AL72" s="82"/>
      <c r="AM72" s="82"/>
      <c r="AN72" s="83"/>
      <c r="AO72" s="82"/>
    </row>
    <row r="73" spans="2:41" ht="59.25" customHeight="1" outlineLevel="1" x14ac:dyDescent="0.55000000000000004">
      <c r="B73" s="250" t="s">
        <v>87</v>
      </c>
      <c r="C73" s="250"/>
      <c r="D73" s="23" t="s">
        <v>237</v>
      </c>
      <c r="E73" s="23" t="s">
        <v>237</v>
      </c>
      <c r="F73" s="23" t="s">
        <v>237</v>
      </c>
      <c r="G73" s="23" t="s">
        <v>237</v>
      </c>
      <c r="H73" s="23" t="s">
        <v>1</v>
      </c>
      <c r="I73" s="23"/>
      <c r="J73" s="23"/>
      <c r="K73" s="23"/>
      <c r="L73" s="23"/>
      <c r="M73" s="23"/>
      <c r="N73" s="23"/>
      <c r="O73" s="23"/>
      <c r="P73" s="23"/>
      <c r="Q73" s="23"/>
      <c r="R73" s="23"/>
      <c r="S73" s="23"/>
      <c r="T73" s="23"/>
      <c r="U73" s="23"/>
      <c r="V73" s="23"/>
      <c r="W73" s="23"/>
      <c r="X73" s="23"/>
      <c r="Y73" s="23"/>
      <c r="Z73" s="23"/>
      <c r="AA73" s="23"/>
      <c r="AB73" s="23"/>
      <c r="AC73" s="23"/>
      <c r="AD73" s="23"/>
      <c r="AE73" s="23"/>
      <c r="AF73" s="21"/>
      <c r="AG73" s="92"/>
      <c r="AH73" s="92"/>
      <c r="AI73" s="82"/>
      <c r="AJ73" s="82"/>
      <c r="AK73" s="82"/>
      <c r="AL73" s="82"/>
      <c r="AM73" s="82"/>
      <c r="AN73" s="93"/>
      <c r="AO73" s="82"/>
    </row>
    <row r="74" spans="2:41" ht="30.75" customHeight="1" outlineLevel="1" x14ac:dyDescent="0.55000000000000004">
      <c r="B74" s="40" t="s">
        <v>88</v>
      </c>
      <c r="C74" s="40" t="s">
        <v>89</v>
      </c>
      <c r="D74" s="41">
        <v>3</v>
      </c>
      <c r="E74" s="41">
        <v>34</v>
      </c>
      <c r="F74" s="41">
        <v>39</v>
      </c>
      <c r="G74" s="41">
        <v>74</v>
      </c>
      <c r="H74" s="41" t="s">
        <v>238</v>
      </c>
      <c r="I74" s="41" t="s">
        <v>144</v>
      </c>
      <c r="J74" s="41" t="s">
        <v>144</v>
      </c>
      <c r="K74" s="41" t="s">
        <v>144</v>
      </c>
      <c r="L74" s="41" t="s">
        <v>144</v>
      </c>
      <c r="M74" s="41" t="s">
        <v>144</v>
      </c>
      <c r="N74" s="41" t="s">
        <v>144</v>
      </c>
      <c r="O74" s="41" t="s">
        <v>144</v>
      </c>
      <c r="P74" s="41" t="s">
        <v>144</v>
      </c>
      <c r="Q74" s="41" t="s">
        <v>144</v>
      </c>
      <c r="R74" s="41" t="s">
        <v>144</v>
      </c>
      <c r="S74" s="41" t="s">
        <v>144</v>
      </c>
      <c r="T74" s="41" t="s">
        <v>144</v>
      </c>
      <c r="U74" s="41" t="s">
        <v>144</v>
      </c>
      <c r="V74" s="41" t="s">
        <v>144</v>
      </c>
      <c r="W74" s="41" t="s">
        <v>144</v>
      </c>
      <c r="X74" s="41" t="s">
        <v>144</v>
      </c>
      <c r="Y74" s="41" t="s">
        <v>144</v>
      </c>
      <c r="Z74" s="41" t="s">
        <v>144</v>
      </c>
      <c r="AA74" s="41" t="s">
        <v>144</v>
      </c>
      <c r="AB74" s="41" t="s">
        <v>144</v>
      </c>
      <c r="AC74" s="41" t="s">
        <v>144</v>
      </c>
      <c r="AD74" s="41" t="s">
        <v>144</v>
      </c>
      <c r="AE74" s="41" t="s">
        <v>144</v>
      </c>
      <c r="AF74" s="76" t="s">
        <v>144</v>
      </c>
      <c r="AG74" s="94"/>
      <c r="AH74" s="94"/>
      <c r="AI74" s="82"/>
      <c r="AJ74" s="82"/>
      <c r="AK74" s="82"/>
      <c r="AL74" s="82"/>
      <c r="AM74" s="82"/>
      <c r="AN74" s="83"/>
      <c r="AO74" s="82"/>
    </row>
    <row r="75" spans="2:41" ht="28.5" customHeight="1" outlineLevel="1" x14ac:dyDescent="0.55000000000000004">
      <c r="B75" s="42" t="str">
        <f>Xband</f>
        <v>n3</v>
      </c>
      <c r="C75" s="42" t="str">
        <f>Yband</f>
        <v>n78</v>
      </c>
      <c r="D75" s="43" t="s">
        <v>61</v>
      </c>
      <c r="E75" s="43" t="s">
        <v>61</v>
      </c>
      <c r="F75" s="43" t="s">
        <v>61</v>
      </c>
      <c r="G75" s="43" t="s">
        <v>61</v>
      </c>
      <c r="H75" s="43" t="s">
        <v>61</v>
      </c>
      <c r="I75" s="43" t="s">
        <v>144</v>
      </c>
      <c r="J75" s="43" t="s">
        <v>144</v>
      </c>
      <c r="K75" s="43" t="s">
        <v>144</v>
      </c>
      <c r="L75" s="43" t="s">
        <v>144</v>
      </c>
      <c r="M75" s="43" t="s">
        <v>144</v>
      </c>
      <c r="N75" s="43" t="s">
        <v>144</v>
      </c>
      <c r="O75" s="43" t="s">
        <v>144</v>
      </c>
      <c r="P75" s="43" t="s">
        <v>144</v>
      </c>
      <c r="Q75" s="43" t="s">
        <v>144</v>
      </c>
      <c r="R75" s="43" t="s">
        <v>144</v>
      </c>
      <c r="S75" s="43" t="s">
        <v>144</v>
      </c>
      <c r="T75" s="43" t="s">
        <v>144</v>
      </c>
      <c r="U75" s="43" t="s">
        <v>144</v>
      </c>
      <c r="V75" s="43" t="s">
        <v>144</v>
      </c>
      <c r="W75" s="43" t="s">
        <v>144</v>
      </c>
      <c r="X75" s="43" t="s">
        <v>144</v>
      </c>
      <c r="Y75" s="43" t="s">
        <v>144</v>
      </c>
      <c r="Z75" s="43" t="s">
        <v>144</v>
      </c>
      <c r="AA75" s="43" t="s">
        <v>144</v>
      </c>
      <c r="AB75" s="43" t="s">
        <v>144</v>
      </c>
      <c r="AC75" s="43" t="s">
        <v>144</v>
      </c>
      <c r="AD75" s="43" t="s">
        <v>144</v>
      </c>
      <c r="AE75" s="43" t="s">
        <v>144</v>
      </c>
      <c r="AF75" s="77" t="s">
        <v>144</v>
      </c>
      <c r="AG75" s="95"/>
      <c r="AH75" s="95"/>
      <c r="AI75" s="82"/>
      <c r="AJ75" s="82"/>
      <c r="AK75" s="82"/>
      <c r="AL75" s="82"/>
      <c r="AM75" s="82"/>
      <c r="AN75" s="83"/>
      <c r="AO75" s="82"/>
    </row>
    <row r="76" spans="2:41" ht="15.75" customHeight="1" outlineLevel="1" x14ac:dyDescent="0.55000000000000004">
      <c r="B76" s="97"/>
      <c r="C76" s="116"/>
      <c r="D76" s="31">
        <v>1805</v>
      </c>
      <c r="E76" s="31">
        <v>2010</v>
      </c>
      <c r="F76" s="31">
        <v>1880</v>
      </c>
      <c r="G76" s="31">
        <v>1515.7449999999999</v>
      </c>
      <c r="H76" s="31">
        <v>1884.5</v>
      </c>
      <c r="I76" s="31" t="s">
        <v>144</v>
      </c>
      <c r="J76" s="31" t="s">
        <v>144</v>
      </c>
      <c r="K76" s="31" t="s">
        <v>144</v>
      </c>
      <c r="L76" s="31" t="s">
        <v>144</v>
      </c>
      <c r="M76" s="31" t="s">
        <v>144</v>
      </c>
      <c r="N76" s="31" t="s">
        <v>144</v>
      </c>
      <c r="O76" s="31" t="s">
        <v>144</v>
      </c>
      <c r="P76" s="31" t="s">
        <v>144</v>
      </c>
      <c r="Q76" s="31" t="s">
        <v>144</v>
      </c>
      <c r="R76" s="31" t="s">
        <v>144</v>
      </c>
      <c r="S76" s="31" t="s">
        <v>144</v>
      </c>
      <c r="T76" s="31" t="s">
        <v>144</v>
      </c>
      <c r="U76" s="31" t="s">
        <v>144</v>
      </c>
      <c r="V76" s="31" t="s">
        <v>144</v>
      </c>
      <c r="W76" s="31" t="s">
        <v>144</v>
      </c>
      <c r="X76" s="31" t="s">
        <v>144</v>
      </c>
      <c r="Y76" s="31" t="s">
        <v>144</v>
      </c>
      <c r="Z76" s="31" t="s">
        <v>144</v>
      </c>
      <c r="AA76" s="31" t="s">
        <v>144</v>
      </c>
      <c r="AB76" s="31" t="s">
        <v>144</v>
      </c>
      <c r="AC76" s="31" t="s">
        <v>144</v>
      </c>
      <c r="AD76" s="31" t="s">
        <v>144</v>
      </c>
      <c r="AE76" s="31" t="s">
        <v>144</v>
      </c>
      <c r="AF76" s="78" t="s">
        <v>144</v>
      </c>
      <c r="AG76" s="96"/>
      <c r="AH76" s="96"/>
      <c r="AI76" s="82"/>
      <c r="AJ76" s="82"/>
      <c r="AK76" s="82"/>
      <c r="AL76" s="82"/>
      <c r="AM76" s="82"/>
      <c r="AN76" s="83"/>
      <c r="AO76" s="82"/>
    </row>
    <row r="77" spans="2:41" ht="16.5" customHeight="1" outlineLevel="1" x14ac:dyDescent="0.55000000000000004">
      <c r="B77" s="94"/>
      <c r="C77" s="117"/>
      <c r="D77" s="31">
        <v>1880</v>
      </c>
      <c r="E77" s="31">
        <v>2025</v>
      </c>
      <c r="F77" s="31">
        <v>1920</v>
      </c>
      <c r="G77" s="31">
        <v>1518</v>
      </c>
      <c r="H77" s="31">
        <v>1915.7</v>
      </c>
      <c r="I77" s="31" t="s">
        <v>144</v>
      </c>
      <c r="J77" s="31" t="s">
        <v>144</v>
      </c>
      <c r="K77" s="31" t="s">
        <v>144</v>
      </c>
      <c r="L77" s="31" t="s">
        <v>144</v>
      </c>
      <c r="M77" s="31" t="s">
        <v>144</v>
      </c>
      <c r="N77" s="31" t="s">
        <v>144</v>
      </c>
      <c r="O77" s="31" t="s">
        <v>144</v>
      </c>
      <c r="P77" s="31" t="s">
        <v>144</v>
      </c>
      <c r="Q77" s="31" t="s">
        <v>144</v>
      </c>
      <c r="R77" s="31" t="s">
        <v>144</v>
      </c>
      <c r="S77" s="31" t="s">
        <v>144</v>
      </c>
      <c r="T77" s="31" t="s">
        <v>144</v>
      </c>
      <c r="U77" s="31" t="s">
        <v>144</v>
      </c>
      <c r="V77" s="31" t="s">
        <v>144</v>
      </c>
      <c r="W77" s="31" t="s">
        <v>144</v>
      </c>
      <c r="X77" s="31" t="s">
        <v>144</v>
      </c>
      <c r="Y77" s="31" t="s">
        <v>144</v>
      </c>
      <c r="Z77" s="31" t="s">
        <v>144</v>
      </c>
      <c r="AA77" s="31" t="s">
        <v>144</v>
      </c>
      <c r="AB77" s="31" t="s">
        <v>144</v>
      </c>
      <c r="AC77" s="31" t="s">
        <v>144</v>
      </c>
      <c r="AD77" s="31" t="s">
        <v>144</v>
      </c>
      <c r="AE77" s="31" t="s">
        <v>144</v>
      </c>
      <c r="AF77" s="78" t="s">
        <v>144</v>
      </c>
      <c r="AG77" s="96"/>
      <c r="AH77" s="96"/>
      <c r="AI77" s="82"/>
      <c r="AJ77" s="82"/>
      <c r="AK77" s="82"/>
      <c r="AL77" s="82"/>
      <c r="AM77" s="82"/>
      <c r="AN77" s="83"/>
      <c r="AO77" s="82"/>
    </row>
    <row r="78" spans="2:41" ht="27" customHeight="1" outlineLevel="1" x14ac:dyDescent="0.55000000000000004">
      <c r="B78" s="84"/>
      <c r="C78" s="118"/>
      <c r="D78" s="44" t="str" cm="1">
        <f t="array" ref="D78">IF(D$74&lt;&gt;"",IF(SUMPRODUCT(--(D79:D90&gt;=D$76),--(D79:D90&lt;=D$77))=0,"Additional TP","Default"&amp;CHAR(10)&amp;"TP"),"")</f>
        <v>Additional TP</v>
      </c>
      <c r="E78" s="44" t="str" cm="1">
        <f t="array" ref="E78">IF(E$74&lt;&gt;"",IF(SUMPRODUCT(--(E79:E90&gt;=E$76),--(E79:E90&lt;=E$77))=0,"Additional TP","Default"&amp;CHAR(10)&amp;"TP"),"")</f>
        <v>Default
TP</v>
      </c>
      <c r="F78" s="44" t="str" cm="1">
        <f t="array" ref="F78">IF(F$74&lt;&gt;"",IF(SUMPRODUCT(--(F79:F90&gt;=F$76),--(F79:F90&lt;=F$77))=0,"Additional TP","Default"&amp;CHAR(10)&amp;"TP"),"")</f>
        <v>Additional TP</v>
      </c>
      <c r="G78" s="44" t="str" cm="1">
        <f t="array" ref="G78">IF(G$74&lt;&gt;"",IF(SUMPRODUCT(--(G79:G90&gt;=G$76),--(G79:G90&lt;=G$77))=0,"Additional TP","Default"&amp;CHAR(10)&amp;"TP"),"")</f>
        <v>Additional TP</v>
      </c>
      <c r="H78" s="44" t="str" cm="1">
        <f t="array" ref="H78">IF(H$74&lt;&gt;"",IF(SUMPRODUCT(--(H79:H90&gt;=H$76),--(H79:H90&lt;=H$77))=0,"Additional TP","Default"&amp;CHAR(10)&amp;"TP"),"")</f>
        <v>Additional TP</v>
      </c>
      <c r="I78" s="44" t="str" cm="1">
        <f t="array" ref="I78">IF(I$74&lt;&gt;"",IF(SUMPRODUCT(--(I79:I90&gt;=I$76),--(I79:I90&lt;=I$77))=0,"Additional TP","Default"&amp;CHAR(10)&amp;"TP"),"")</f>
        <v/>
      </c>
      <c r="J78" s="44" t="str" cm="1">
        <f t="array" ref="J78">IF(J$74&lt;&gt;"",IF(SUMPRODUCT(--(J79:J90&gt;=J$76),--(J79:J90&lt;=J$77))=0,"Additional TP","Default"&amp;CHAR(10)&amp;"TP"),"")</f>
        <v/>
      </c>
      <c r="K78" s="44" t="str" cm="1">
        <f t="array" ref="K78">IF(K$74&lt;&gt;"",IF(SUMPRODUCT(--(K79:K90&gt;=K$76),--(K79:K90&lt;=K$77))=0,"Additional TP","Default"&amp;CHAR(10)&amp;"TP"),"")</f>
        <v/>
      </c>
      <c r="L78" s="44" t="str" cm="1">
        <f t="array" ref="L78">IF(L$74&lt;&gt;"",IF(SUMPRODUCT(--(L79:L90&gt;=L$76),--(L79:L90&lt;=L$77))=0,"Additional TP","Default"&amp;CHAR(10)&amp;"TP"),"")</f>
        <v/>
      </c>
      <c r="M78" s="44" t="str" cm="1">
        <f t="array" ref="M78">IF(M$74&lt;&gt;"",IF(SUMPRODUCT(--(M79:M90&gt;=M$76),--(M79:M90&lt;=M$77))=0,"Additional TP","Default"&amp;CHAR(10)&amp;"TP"),"")</f>
        <v/>
      </c>
      <c r="N78" s="44" t="str" cm="1">
        <f t="array" ref="N78">IF(N$74&lt;&gt;"",IF(SUMPRODUCT(--(N79:N90&gt;=N$76),--(N79:N90&lt;=N$77))=0,"Additional TP","Default"&amp;CHAR(10)&amp;"TP"),"")</f>
        <v/>
      </c>
      <c r="O78" s="44" t="str" cm="1">
        <f t="array" ref="O78">IF(O$74&lt;&gt;"",IF(SUMPRODUCT(--(O79:O90&gt;=O$76),--(O79:O90&lt;=O$77))=0,"Additional TP","Default"&amp;CHAR(10)&amp;"TP"),"")</f>
        <v/>
      </c>
      <c r="P78" s="44" t="str" cm="1">
        <f t="array" ref="P78">IF(P$74&lt;&gt;"",IF(SUMPRODUCT(--(P79:P90&gt;=P$76),--(P79:P90&lt;=P$77))=0,"Additional TP","Default"&amp;CHAR(10)&amp;"TP"),"")</f>
        <v/>
      </c>
      <c r="Q78" s="44" t="str" cm="1">
        <f t="array" ref="Q78">IF(Q$74&lt;&gt;"",IF(SUMPRODUCT(--(Q79:Q90&gt;=Q$76),--(Q79:Q90&lt;=Q$77))=0,"Additional TP","Default"&amp;CHAR(10)&amp;"TP"),"")</f>
        <v/>
      </c>
      <c r="R78" s="44" t="str" cm="1">
        <f t="array" ref="R78">IF(R$74&lt;&gt;"",IF(SUMPRODUCT(--(R79:R90&gt;=R$76),--(R79:R90&lt;=R$77))=0,"Additional TP","Default"&amp;CHAR(10)&amp;"TP"),"")</f>
        <v/>
      </c>
      <c r="S78" s="44" t="str" cm="1">
        <f t="array" ref="S78">IF(S$74&lt;&gt;"",IF(SUMPRODUCT(--(S79:S90&gt;=S$76),--(S79:S90&lt;=S$77))=0,"Additional TP","Default"&amp;CHAR(10)&amp;"TP"),"")</f>
        <v/>
      </c>
      <c r="T78" s="44" t="str" cm="1">
        <f t="array" ref="T78">IF(T$74&lt;&gt;"",IF(SUMPRODUCT(--(T79:T90&gt;=T$76),--(T79:T90&lt;=T$77))=0,"Additional TP","Default"&amp;CHAR(10)&amp;"TP"),"")</f>
        <v/>
      </c>
      <c r="U78" s="44" t="str" cm="1">
        <f t="array" ref="U78">IF(U$74&lt;&gt;"",IF(SUMPRODUCT(--(U79:U90&gt;=U$76),--(U79:U90&lt;=U$77))=0,"Additional TP","Default"&amp;CHAR(10)&amp;"TP"),"")</f>
        <v/>
      </c>
      <c r="V78" s="44" t="str" cm="1">
        <f t="array" ref="V78">IF(V$74&lt;&gt;"",IF(SUMPRODUCT(--(V79:V90&gt;=V$76),--(V79:V90&lt;=V$77))=0,"Additional TP","Default"&amp;CHAR(10)&amp;"TP"),"")</f>
        <v/>
      </c>
      <c r="W78" s="44" t="str" cm="1">
        <f t="array" ref="W78">IF(W$74&lt;&gt;"",IF(SUMPRODUCT(--(W79:W90&gt;=W$76),--(W79:W90&lt;=W$77))=0,"Additional TP","Default"&amp;CHAR(10)&amp;"TP"),"")</f>
        <v/>
      </c>
      <c r="X78" s="44" t="str" cm="1">
        <f t="array" ref="X78">IF(X$74&lt;&gt;"",IF(SUMPRODUCT(--(X79:X90&gt;=X$76),--(X79:X90&lt;=X$77))=0,"Additional TP","Default"&amp;CHAR(10)&amp;"TP"),"")</f>
        <v/>
      </c>
      <c r="Y78" s="44" t="str" cm="1">
        <f t="array" ref="Y78">IF(Y$74&lt;&gt;"",IF(SUMPRODUCT(--(Y79:Y90&gt;=Y$76),--(Y79:Y90&lt;=Y$77))=0,"Additional TP","Default"&amp;CHAR(10)&amp;"TP"),"")</f>
        <v/>
      </c>
      <c r="Z78" s="44" t="str" cm="1">
        <f t="array" ref="Z78">IF(Z$74&lt;&gt;"",IF(SUMPRODUCT(--(Z79:Z90&gt;=Z$76),--(Z79:Z90&lt;=Z$77))=0,"Additional TP","Default"&amp;CHAR(10)&amp;"TP"),"")</f>
        <v/>
      </c>
      <c r="AA78" s="44" t="str" cm="1">
        <f t="array" ref="AA78">IF(AA$74&lt;&gt;"",IF(SUMPRODUCT(--(AA79:AA90&gt;=AA$76),--(AA79:AA90&lt;=AA$77))=0,"Additional TP","Default"&amp;CHAR(10)&amp;"TP"),"")</f>
        <v/>
      </c>
      <c r="AB78" s="44" t="str" cm="1">
        <f t="array" ref="AB78">IF(AB$74&lt;&gt;"",IF(SUMPRODUCT(--(AB79:AB90&gt;=AB$76),--(AB79:AB90&lt;=AB$77))=0,"Additional TP","Default"&amp;CHAR(10)&amp;"TP"),"")</f>
        <v/>
      </c>
      <c r="AC78" s="44" t="str" cm="1">
        <f t="array" ref="AC78">IF(AC$74&lt;&gt;"",IF(SUMPRODUCT(--(AC79:AC90&gt;=AC$76),--(AC79:AC90&lt;=AC$77))=0,"Additional TP","Default"&amp;CHAR(10)&amp;"TP"),"")</f>
        <v/>
      </c>
      <c r="AD78" s="44" t="str" cm="1">
        <f t="array" ref="AD78">IF(AD$74&lt;&gt;"",IF(SUMPRODUCT(--(AD79:AD90&gt;=AD$76),--(AD79:AD90&lt;=AD$77))=0,"Additional TP","Default"&amp;CHAR(10)&amp;"TP"),"")</f>
        <v/>
      </c>
      <c r="AE78" s="44" t="str" cm="1">
        <f t="array" ref="AE78">IF(AE$74&lt;&gt;"",IF(SUMPRODUCT(--(AE79:AE90&gt;=AE$76),--(AE79:AE90&lt;=AE$77))=0,"Additional TP","Default"&amp;CHAR(10)&amp;"TP"),"")</f>
        <v/>
      </c>
      <c r="AF78" s="79" t="str" cm="1">
        <f t="array" ref="AF78">IF(AF$74&lt;&gt;"",IF(SUMPRODUCT(--(AF79:AF90&gt;=AF$76),--(AF79:AF90&lt;=AF$77))=0,"Additional TP","Default"&amp;CHAR(10)&amp;"TP"),"")</f>
        <v/>
      </c>
      <c r="AG78" s="97"/>
      <c r="AH78" s="97"/>
      <c r="AI78" s="82"/>
      <c r="AJ78" s="82"/>
      <c r="AK78" s="82"/>
      <c r="AL78" s="82"/>
      <c r="AM78" s="82"/>
      <c r="AN78" s="83"/>
      <c r="AO78" s="82"/>
    </row>
    <row r="79" spans="2:41" ht="20.399999999999999" outlineLevel="1" x14ac:dyDescent="0.55000000000000004">
      <c r="B79" s="251" t="s">
        <v>90</v>
      </c>
      <c r="C79" s="45" t="s">
        <v>91</v>
      </c>
      <c r="D79" s="25">
        <f>ABS(fx_LOW_min-fy_LOW_min)</f>
        <v>1589.9299999999998</v>
      </c>
      <c r="E79" s="25">
        <f t="shared" ref="E79:AF84" si="4">IF(E$74&lt;&gt;"",D79,"")</f>
        <v>1589.9299999999998</v>
      </c>
      <c r="F79" s="25">
        <f t="shared" si="4"/>
        <v>1589.9299999999998</v>
      </c>
      <c r="G79" s="25">
        <f t="shared" si="4"/>
        <v>1589.9299999999998</v>
      </c>
      <c r="H79" s="25">
        <f t="shared" si="4"/>
        <v>1589.9299999999998</v>
      </c>
      <c r="I79" s="25" t="str">
        <f t="shared" si="4"/>
        <v/>
      </c>
      <c r="J79" s="25" t="str">
        <f t="shared" si="4"/>
        <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51"/>
      <c r="C80" s="45" t="s">
        <v>92</v>
      </c>
      <c r="D80" s="25">
        <f>ABS(fx_LOW_min+fy_LOW_min)</f>
        <v>5010.8899999999994</v>
      </c>
      <c r="E80" s="25">
        <f t="shared" si="4"/>
        <v>5010.8899999999994</v>
      </c>
      <c r="F80" s="25">
        <f t="shared" si="4"/>
        <v>5010.8899999999994</v>
      </c>
      <c r="G80" s="25">
        <f t="shared" si="4"/>
        <v>5010.8899999999994</v>
      </c>
      <c r="H80" s="25">
        <f t="shared" si="4"/>
        <v>5010.8899999999994</v>
      </c>
      <c r="I80" s="25" t="str">
        <f t="shared" si="4"/>
        <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51"/>
      <c r="C81" s="45" t="s">
        <v>93</v>
      </c>
      <c r="D81" s="25">
        <f>ABS(2*fx_LOW_min-fy_LOW_min)</f>
        <v>120.55000000000018</v>
      </c>
      <c r="E81" s="25">
        <f t="shared" si="4"/>
        <v>120.55000000000018</v>
      </c>
      <c r="F81" s="25">
        <f t="shared" si="4"/>
        <v>120.55000000000018</v>
      </c>
      <c r="G81" s="25">
        <f t="shared" si="4"/>
        <v>120.55000000000018</v>
      </c>
      <c r="H81" s="25">
        <f t="shared" si="4"/>
        <v>120.55000000000018</v>
      </c>
      <c r="I81" s="25" t="str">
        <f t="shared" si="4"/>
        <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51"/>
      <c r="C82" s="45" t="s">
        <v>94</v>
      </c>
      <c r="D82" s="25">
        <f>ABS(2*fy_LOW_min-fx_LOW_min)</f>
        <v>4890.34</v>
      </c>
      <c r="E82" s="25">
        <f>IF(E$74&lt;&gt;"",D82,"")</f>
        <v>4890.34</v>
      </c>
      <c r="F82" s="25">
        <f t="shared" si="4"/>
        <v>4890.34</v>
      </c>
      <c r="G82" s="25">
        <f t="shared" si="4"/>
        <v>4890.34</v>
      </c>
      <c r="H82" s="25">
        <f t="shared" si="4"/>
        <v>4890.34</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51"/>
      <c r="C83" s="45" t="s">
        <v>95</v>
      </c>
      <c r="D83" s="25">
        <f>ABS(2*fx_LOW_min+fy_LOW_min)</f>
        <v>6721.37</v>
      </c>
      <c r="E83" s="25">
        <f t="shared" ref="E83:V90" si="5">IF(E$74&lt;&gt;"",D83,"")</f>
        <v>6721.37</v>
      </c>
      <c r="F83" s="25">
        <f t="shared" si="5"/>
        <v>6721.37</v>
      </c>
      <c r="G83" s="25">
        <f t="shared" si="5"/>
        <v>6721.37</v>
      </c>
      <c r="H83" s="25">
        <f t="shared" si="5"/>
        <v>6721.37</v>
      </c>
      <c r="I83" s="25" t="str">
        <f t="shared" si="5"/>
        <v/>
      </c>
      <c r="J83" s="25" t="str">
        <f t="shared" si="5"/>
        <v/>
      </c>
      <c r="K83" s="25" t="str">
        <f t="shared" si="5"/>
        <v/>
      </c>
      <c r="L83" s="25" t="str">
        <f t="shared" si="5"/>
        <v/>
      </c>
      <c r="M83" s="25" t="str">
        <f t="shared" si="5"/>
        <v/>
      </c>
      <c r="N83" s="25" t="str">
        <f t="shared" si="5"/>
        <v/>
      </c>
      <c r="O83" s="25" t="str">
        <f t="shared" si="5"/>
        <v/>
      </c>
      <c r="P83" s="25" t="str">
        <f t="shared" si="5"/>
        <v/>
      </c>
      <c r="Q83" s="25" t="str">
        <f t="shared" si="5"/>
        <v/>
      </c>
      <c r="R83" s="25" t="str">
        <f t="shared" si="5"/>
        <v/>
      </c>
      <c r="S83" s="25" t="str">
        <f t="shared" si="5"/>
        <v/>
      </c>
      <c r="T83" s="25" t="str">
        <f t="shared" si="5"/>
        <v/>
      </c>
      <c r="U83" s="25" t="str">
        <f t="shared" si="5"/>
        <v/>
      </c>
      <c r="V83" s="25" t="str">
        <f t="shared" si="5"/>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51"/>
      <c r="C84" s="45" t="s">
        <v>96</v>
      </c>
      <c r="D84" s="25">
        <f>ABS(2*fy_LOW_min+fx_LOW_min)</f>
        <v>8311.2999999999993</v>
      </c>
      <c r="E84" s="25">
        <f t="shared" si="5"/>
        <v>8311.2999999999993</v>
      </c>
      <c r="F84" s="25">
        <f t="shared" si="5"/>
        <v>8311.2999999999993</v>
      </c>
      <c r="G84" s="25">
        <f t="shared" si="5"/>
        <v>8311.2999999999993</v>
      </c>
      <c r="H84" s="25">
        <f t="shared" si="5"/>
        <v>8311.2999999999993</v>
      </c>
      <c r="I84" s="25" t="str">
        <f t="shared" si="5"/>
        <v/>
      </c>
      <c r="J84" s="25" t="str">
        <f t="shared" si="5"/>
        <v/>
      </c>
      <c r="K84" s="25" t="str">
        <f t="shared" si="5"/>
        <v/>
      </c>
      <c r="L84" s="25" t="str">
        <f t="shared" si="5"/>
        <v/>
      </c>
      <c r="M84" s="25" t="str">
        <f t="shared" si="5"/>
        <v/>
      </c>
      <c r="N84" s="25" t="str">
        <f t="shared" si="5"/>
        <v/>
      </c>
      <c r="O84" s="25" t="str">
        <f t="shared" si="5"/>
        <v/>
      </c>
      <c r="P84" s="25" t="str">
        <f t="shared" si="5"/>
        <v/>
      </c>
      <c r="Q84" s="25" t="str">
        <f t="shared" si="5"/>
        <v/>
      </c>
      <c r="R84" s="25" t="str">
        <f t="shared" si="5"/>
        <v/>
      </c>
      <c r="S84" s="25" t="str">
        <f t="shared" si="5"/>
        <v/>
      </c>
      <c r="T84" s="25" t="str">
        <f t="shared" si="5"/>
        <v/>
      </c>
      <c r="U84" s="25" t="str">
        <f t="shared" si="5"/>
        <v/>
      </c>
      <c r="V84" s="25" t="str">
        <f t="shared" si="5"/>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1:16158" ht="20.399999999999999" outlineLevel="1" x14ac:dyDescent="0.55000000000000004">
      <c r="B85" s="237" t="s">
        <v>97</v>
      </c>
      <c r="C85" s="46" t="s">
        <v>98</v>
      </c>
      <c r="D85" s="47">
        <f>ABS(fx_HIGH_max - fy_HIGH_max)</f>
        <v>2015.0700000000002</v>
      </c>
      <c r="E85" s="47">
        <f t="shared" si="5"/>
        <v>2015.0700000000002</v>
      </c>
      <c r="F85" s="47">
        <f t="shared" si="5"/>
        <v>2015.0700000000002</v>
      </c>
      <c r="G85" s="47">
        <f t="shared" si="5"/>
        <v>2015.0700000000002</v>
      </c>
      <c r="H85" s="47">
        <f t="shared" si="5"/>
        <v>2015.0700000000002</v>
      </c>
      <c r="I85" s="47" t="str">
        <f t="shared" si="5"/>
        <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8"/>
      <c r="C86" s="46" t="s">
        <v>99</v>
      </c>
      <c r="D86" s="47">
        <f>ABS(fx_HIGH_max+fy_HIGH_max)</f>
        <v>5584.1100000000006</v>
      </c>
      <c r="E86" s="47">
        <f t="shared" si="5"/>
        <v>5584.1100000000006</v>
      </c>
      <c r="F86" s="47">
        <f t="shared" si="5"/>
        <v>5584.1100000000006</v>
      </c>
      <c r="G86" s="47">
        <f t="shared" si="5"/>
        <v>5584.1100000000006</v>
      </c>
      <c r="H86" s="47">
        <f t="shared" si="5"/>
        <v>5584.1100000000006</v>
      </c>
      <c r="I86" s="47" t="str">
        <f t="shared" si="5"/>
        <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8"/>
      <c r="C87" s="46" t="s">
        <v>100</v>
      </c>
      <c r="D87" s="47">
        <f>ABS(2*fy_HIGH_max-fx_HIGH_max)</f>
        <v>5814.66</v>
      </c>
      <c r="E87" s="47">
        <f t="shared" si="5"/>
        <v>5814.66</v>
      </c>
      <c r="F87" s="47">
        <f t="shared" si="5"/>
        <v>5814.66</v>
      </c>
      <c r="G87" s="47">
        <f t="shared" si="5"/>
        <v>5814.66</v>
      </c>
      <c r="H87" s="47">
        <f t="shared" si="5"/>
        <v>5814.66</v>
      </c>
      <c r="I87" s="47" t="str">
        <f t="shared" si="5"/>
        <v/>
      </c>
      <c r="J87" s="47" t="str">
        <f t="shared" si="5"/>
        <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38"/>
      <c r="C88" s="46" t="s">
        <v>101</v>
      </c>
      <c r="D88" s="47">
        <f>ABS(2*fx_HIGH_max-fy_HIGH_max)</f>
        <v>230.55000000000018</v>
      </c>
      <c r="E88" s="47">
        <f t="shared" si="5"/>
        <v>230.55000000000018</v>
      </c>
      <c r="F88" s="47">
        <f t="shared" si="5"/>
        <v>230.55000000000018</v>
      </c>
      <c r="G88" s="47">
        <f t="shared" si="5"/>
        <v>230.55000000000018</v>
      </c>
      <c r="H88" s="47">
        <f t="shared" si="5"/>
        <v>230.55000000000018</v>
      </c>
      <c r="I88" s="47" t="str">
        <f t="shared" si="5"/>
        <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38"/>
      <c r="C89" s="46" t="s">
        <v>102</v>
      </c>
      <c r="D89" s="47">
        <f>ABS(2*fy_HIGH_max+fx_HIGH_max)</f>
        <v>9383.7000000000007</v>
      </c>
      <c r="E89" s="47">
        <f t="shared" si="5"/>
        <v>9383.7000000000007</v>
      </c>
      <c r="F89" s="47">
        <f t="shared" si="5"/>
        <v>9383.7000000000007</v>
      </c>
      <c r="G89" s="47">
        <f t="shared" si="5"/>
        <v>9383.7000000000007</v>
      </c>
      <c r="H89" s="47">
        <f t="shared" si="5"/>
        <v>9383.7000000000007</v>
      </c>
      <c r="I89" s="47" t="str">
        <f t="shared" si="5"/>
        <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ht="20.399999999999999" outlineLevel="1" x14ac:dyDescent="0.55000000000000004">
      <c r="B90" s="239"/>
      <c r="C90" s="46" t="s">
        <v>103</v>
      </c>
      <c r="D90" s="47">
        <f>ABS(2*fx_HIGH_max+fy_HIGH_max)</f>
        <v>7368.63</v>
      </c>
      <c r="E90" s="47">
        <f t="shared" si="5"/>
        <v>7368.63</v>
      </c>
      <c r="F90" s="47">
        <f t="shared" si="5"/>
        <v>7368.63</v>
      </c>
      <c r="G90" s="47">
        <f t="shared" si="5"/>
        <v>7368.63</v>
      </c>
      <c r="H90" s="47">
        <f t="shared" si="5"/>
        <v>7368.63</v>
      </c>
      <c r="I90" s="47" t="str">
        <f t="shared" si="5"/>
        <v/>
      </c>
      <c r="J90" s="47" t="str">
        <f t="shared" si="5"/>
        <v/>
      </c>
      <c r="K90" s="47" t="str">
        <f t="shared" si="5"/>
        <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1:16158" s="48" customFormat="1" ht="14.7" outlineLevel="1" thickBot="1" x14ac:dyDescent="0.6">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18.600000000000001" thickBot="1" x14ac:dyDescent="0.6">
      <c r="B92" s="212" t="s">
        <v>104</v>
      </c>
      <c r="C92" s="213"/>
      <c r="D92" s="213"/>
      <c r="E92" s="213"/>
      <c r="F92" s="213"/>
      <c r="G92" s="213"/>
      <c r="H92" s="213"/>
      <c r="I92" s="213"/>
      <c r="J92" s="213"/>
      <c r="K92" s="213"/>
      <c r="L92" s="213"/>
      <c r="M92" s="213"/>
      <c r="N92" s="214"/>
      <c r="O92" s="51"/>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46.5" customHeight="1" outlineLevel="1" x14ac:dyDescent="0.55000000000000004">
      <c r="B93" s="240" t="str">
        <f>IF(ISNUMBER(FIND("Additional",_xlfn.CONCAT(D78:V78))),"As identified in step 4 additional test points are required to cover all producted bands and frequency ranges where 2nd and 3rd order IM products can occur. The additional test points are indicated below as 'Additional TP'. ","") &amp;IFERROR(IF(FIND("Default",_xlfn.CONCAT(D96:V96))&gt;0,"The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3" s="241"/>
      <c r="D93" s="241"/>
      <c r="E93" s="241"/>
      <c r="F93" s="241"/>
      <c r="G93" s="241"/>
      <c r="H93" s="241"/>
      <c r="I93" s="241"/>
      <c r="J93" s="241"/>
      <c r="K93" s="241"/>
      <c r="L93" s="241"/>
      <c r="M93" s="241"/>
      <c r="N93" s="242"/>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9.75" customHeight="1" outlineLevel="1" x14ac:dyDescent="0.55000000000000004">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19" customFormat="1" ht="21" customHeight="1" outlineLevel="1" x14ac:dyDescent="0.55000000000000004">
      <c r="A95" s="51"/>
      <c r="B95" s="218" t="s">
        <v>163</v>
      </c>
      <c r="C95" s="235"/>
      <c r="D95" s="127">
        <v>4</v>
      </c>
      <c r="E95" s="128">
        <v>3</v>
      </c>
      <c r="F95" s="128">
        <v>1</v>
      </c>
      <c r="G95" s="128">
        <v>2</v>
      </c>
      <c r="H95" s="128">
        <v>1</v>
      </c>
      <c r="I95" s="128"/>
      <c r="J95" s="128"/>
      <c r="K95" s="128"/>
      <c r="L95" s="128"/>
      <c r="M95" s="128"/>
      <c r="N95" s="128"/>
      <c r="O95" s="128"/>
      <c r="P95" s="128"/>
      <c r="Q95" s="128"/>
      <c r="R95" s="128"/>
      <c r="S95" s="128"/>
      <c r="T95" s="128"/>
      <c r="U95" s="128"/>
      <c r="V95" s="128"/>
      <c r="W95" s="129"/>
      <c r="X95" s="129"/>
      <c r="Y95" s="129"/>
      <c r="Z95" s="129"/>
      <c r="AA95" s="129"/>
      <c r="AB95" s="129"/>
      <c r="AC95" s="129"/>
      <c r="AD95" s="129"/>
      <c r="AE95" s="129"/>
      <c r="AF95" s="129"/>
      <c r="AG95" s="129"/>
      <c r="AH95" s="129"/>
      <c r="AI95" s="130"/>
      <c r="AJ95" s="130"/>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39" customHeight="1" outlineLevel="1" x14ac:dyDescent="0.55000000000000004">
      <c r="A96" s="51"/>
      <c r="B96" s="218" t="s">
        <v>162</v>
      </c>
      <c r="C96" s="235"/>
      <c r="D96" s="125" t="s">
        <v>244</v>
      </c>
      <c r="E96" s="125" t="s">
        <v>260</v>
      </c>
      <c r="F96" s="125" t="s">
        <v>244</v>
      </c>
      <c r="G96" s="125" t="s">
        <v>244</v>
      </c>
      <c r="H96" s="125" t="s">
        <v>244</v>
      </c>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6"/>
      <c r="AJ96" s="126"/>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7.7" customHeight="1" outlineLevel="1" x14ac:dyDescent="0.55000000000000004">
      <c r="A97" s="51"/>
      <c r="B97" s="218" t="s">
        <v>56</v>
      </c>
      <c r="C97" s="235"/>
      <c r="D97" s="65" t="s">
        <v>61</v>
      </c>
      <c r="E97" s="66" t="s">
        <v>61</v>
      </c>
      <c r="F97" s="67" t="s">
        <v>61</v>
      </c>
      <c r="G97" s="67" t="s">
        <v>61</v>
      </c>
      <c r="H97" s="67" t="s">
        <v>61</v>
      </c>
      <c r="I97" s="67"/>
      <c r="J97" s="67"/>
      <c r="K97" s="67"/>
      <c r="L97" s="67"/>
      <c r="M97" s="67"/>
      <c r="N97" s="67"/>
      <c r="O97" s="67"/>
      <c r="P97" s="67"/>
      <c r="Q97" s="67"/>
      <c r="R97" s="67"/>
      <c r="S97" s="67"/>
      <c r="T97" s="67"/>
      <c r="U97" s="67"/>
      <c r="V97" s="67"/>
      <c r="W97" s="68"/>
      <c r="X97" s="68"/>
      <c r="Y97" s="68"/>
      <c r="Z97" s="68"/>
      <c r="AA97" s="68"/>
      <c r="AB97" s="68"/>
      <c r="AC97" s="68"/>
      <c r="AD97" s="68"/>
      <c r="AE97" s="68"/>
      <c r="AF97" s="68"/>
      <c r="AG97" s="68"/>
      <c r="AH97" s="68"/>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5.6" customHeight="1" outlineLevel="1" x14ac:dyDescent="0.55000000000000004">
      <c r="A98" s="51"/>
      <c r="B98" s="235" t="s">
        <v>157</v>
      </c>
      <c r="C98" s="236"/>
      <c r="D98" s="65" t="str">
        <f t="shared" ref="D98:AJ98" si="6">_xlfn.IFNA(VLOOKUP(D97,$B$37:$D$42,3,FALSE),"")</f>
        <v>|fx – fy|</v>
      </c>
      <c r="E98" s="66" t="str">
        <f t="shared" si="6"/>
        <v>|fx – fy|</v>
      </c>
      <c r="F98" s="67" t="str">
        <f t="shared" si="6"/>
        <v>|fx – fy|</v>
      </c>
      <c r="G98" s="67" t="str">
        <f t="shared" si="6"/>
        <v>|fx – fy|</v>
      </c>
      <c r="H98" s="67" t="str">
        <f t="shared" si="6"/>
        <v>|fx – fy|</v>
      </c>
      <c r="I98" s="67" t="str">
        <f t="shared" si="6"/>
        <v/>
      </c>
      <c r="J98" s="67" t="str">
        <f t="shared" si="6"/>
        <v/>
      </c>
      <c r="K98" s="67" t="str">
        <f t="shared" si="6"/>
        <v/>
      </c>
      <c r="L98" s="67" t="str">
        <f t="shared" si="6"/>
        <v/>
      </c>
      <c r="M98" s="67" t="str">
        <f t="shared" si="6"/>
        <v/>
      </c>
      <c r="N98" s="67" t="str">
        <f t="shared" si="6"/>
        <v/>
      </c>
      <c r="O98" s="67" t="str">
        <f t="shared" si="6"/>
        <v/>
      </c>
      <c r="P98" s="67" t="str">
        <f t="shared" si="6"/>
        <v/>
      </c>
      <c r="Q98" s="67" t="str">
        <f t="shared" si="6"/>
        <v/>
      </c>
      <c r="R98" s="67" t="str">
        <f t="shared" si="6"/>
        <v/>
      </c>
      <c r="S98" s="67" t="str">
        <f t="shared" si="6"/>
        <v/>
      </c>
      <c r="T98" s="67" t="str">
        <f t="shared" si="6"/>
        <v/>
      </c>
      <c r="U98" s="67" t="str">
        <f t="shared" si="6"/>
        <v/>
      </c>
      <c r="V98" s="67" t="str">
        <f t="shared" si="6"/>
        <v/>
      </c>
      <c r="W98" s="68" t="str">
        <f t="shared" si="6"/>
        <v/>
      </c>
      <c r="X98" s="68" t="str">
        <f t="shared" si="6"/>
        <v/>
      </c>
      <c r="Y98" s="68" t="str">
        <f t="shared" si="6"/>
        <v/>
      </c>
      <c r="Z98" s="68" t="str">
        <f t="shared" si="6"/>
        <v/>
      </c>
      <c r="AA98" s="68" t="str">
        <f t="shared" si="6"/>
        <v/>
      </c>
      <c r="AB98" s="68" t="str">
        <f t="shared" si="6"/>
        <v/>
      </c>
      <c r="AC98" s="68" t="str">
        <f t="shared" si="6"/>
        <v/>
      </c>
      <c r="AD98" s="68" t="str">
        <f t="shared" si="6"/>
        <v/>
      </c>
      <c r="AE98" s="68" t="str">
        <f t="shared" si="6"/>
        <v/>
      </c>
      <c r="AF98" s="68" t="str">
        <f t="shared" si="6"/>
        <v/>
      </c>
      <c r="AG98" s="68" t="str">
        <f t="shared" si="6"/>
        <v/>
      </c>
      <c r="AH98" s="68" t="str">
        <f t="shared" si="6"/>
        <v/>
      </c>
      <c r="AI98" s="49" t="str">
        <f t="shared" si="6"/>
        <v/>
      </c>
      <c r="AJ98" s="49" t="str">
        <f t="shared" si="6"/>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6.5" customHeight="1" outlineLevel="1" x14ac:dyDescent="0.55000000000000004">
      <c r="A99" s="51"/>
      <c r="B99" s="233" t="s">
        <v>105</v>
      </c>
      <c r="C99" s="218"/>
      <c r="D99" s="120">
        <v>1805</v>
      </c>
      <c r="E99" s="121">
        <v>2010</v>
      </c>
      <c r="F99" s="121">
        <v>1880</v>
      </c>
      <c r="G99" s="121">
        <v>1515.7449999999999</v>
      </c>
      <c r="H99" s="121">
        <v>1884.5</v>
      </c>
      <c r="I99" s="121"/>
      <c r="J99" s="121"/>
      <c r="K99" s="121"/>
      <c r="L99" s="121"/>
      <c r="M99" s="121"/>
      <c r="N99" s="121"/>
      <c r="O99" s="121"/>
      <c r="P99" s="121"/>
      <c r="Q99" s="121"/>
      <c r="R99" s="121"/>
      <c r="S99" s="121"/>
      <c r="T99" s="121"/>
      <c r="U99" s="121"/>
      <c r="V99" s="121"/>
      <c r="W99" s="122"/>
      <c r="X99" s="122"/>
      <c r="Y99" s="122"/>
      <c r="Z99" s="122"/>
      <c r="AA99" s="122"/>
      <c r="AB99" s="122"/>
      <c r="AC99" s="122"/>
      <c r="AD99" s="122"/>
      <c r="AE99" s="122"/>
      <c r="AF99" s="122"/>
      <c r="AG99" s="122"/>
      <c r="AH99" s="122"/>
      <c r="AI99" s="123"/>
      <c r="AJ99" s="123"/>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33" t="s">
        <v>106</v>
      </c>
      <c r="C100" s="218"/>
      <c r="D100" s="53">
        <v>1880</v>
      </c>
      <c r="E100" s="121">
        <v>2025</v>
      </c>
      <c r="F100" s="121">
        <v>1920</v>
      </c>
      <c r="G100" s="121">
        <v>1518</v>
      </c>
      <c r="H100" s="121">
        <v>1915.7</v>
      </c>
      <c r="I100" s="121"/>
      <c r="J100" s="121"/>
      <c r="K100" s="121"/>
      <c r="L100" s="121"/>
      <c r="M100" s="121"/>
      <c r="N100" s="121"/>
      <c r="O100" s="121"/>
      <c r="P100" s="121"/>
      <c r="Q100" s="121"/>
      <c r="R100" s="121"/>
      <c r="S100" s="121"/>
      <c r="T100" s="121"/>
      <c r="U100" s="121"/>
      <c r="V100" s="121"/>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8.5" customHeight="1" outlineLevel="1" x14ac:dyDescent="0.55000000000000004">
      <c r="A101" s="51"/>
      <c r="B101" s="218" t="s">
        <v>107</v>
      </c>
      <c r="C101" s="218"/>
      <c r="D101" s="54" t="s">
        <v>239</v>
      </c>
      <c r="E101" s="69" t="s">
        <v>245</v>
      </c>
      <c r="F101" s="69" t="s">
        <v>247</v>
      </c>
      <c r="G101" s="69" t="s">
        <v>249</v>
      </c>
      <c r="H101" s="69"/>
      <c r="I101" s="69"/>
      <c r="J101" s="69"/>
      <c r="K101" s="69"/>
      <c r="L101" s="69"/>
      <c r="M101" s="69"/>
      <c r="N101" s="69"/>
      <c r="O101" s="70"/>
      <c r="P101" s="71"/>
      <c r="Q101" s="71"/>
      <c r="R101" s="71"/>
      <c r="S101" s="72"/>
      <c r="T101" s="72"/>
      <c r="U101" s="72"/>
      <c r="V101" s="72"/>
      <c r="W101" s="72"/>
      <c r="X101" s="72"/>
      <c r="Y101" s="72"/>
      <c r="Z101" s="72"/>
      <c r="AA101" s="72"/>
      <c r="AB101" s="72"/>
      <c r="AC101" s="72"/>
      <c r="AD101" s="72"/>
      <c r="AE101" s="72"/>
      <c r="AF101" s="72"/>
      <c r="AG101" s="72"/>
      <c r="AH101" s="72"/>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8.3" outlineLevel="1" x14ac:dyDescent="0.55000000000000004">
      <c r="A102" s="51"/>
      <c r="B102" s="218" t="s">
        <v>108</v>
      </c>
      <c r="C102" s="218"/>
      <c r="D102" s="55"/>
      <c r="E102" s="73"/>
      <c r="F102" s="73"/>
      <c r="G102" s="73"/>
      <c r="H102" s="73"/>
      <c r="I102" s="73"/>
      <c r="J102" s="73"/>
      <c r="K102" s="73"/>
      <c r="L102" s="73"/>
      <c r="M102" s="73"/>
      <c r="N102" s="73"/>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18" t="s">
        <v>109</v>
      </c>
      <c r="C103" s="218"/>
      <c r="D103" s="55"/>
      <c r="E103" s="55"/>
      <c r="F103" s="55"/>
      <c r="G103" s="55"/>
      <c r="H103" s="55" t="s">
        <v>238</v>
      </c>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9.25" customHeight="1" outlineLevel="1" x14ac:dyDescent="0.55000000000000004">
      <c r="A104" s="226" t="s">
        <v>110</v>
      </c>
      <c r="B104" s="219" t="s">
        <v>111</v>
      </c>
      <c r="C104" s="219"/>
      <c r="D104" s="56" t="s">
        <v>240</v>
      </c>
      <c r="E104" s="56" t="s">
        <v>246</v>
      </c>
      <c r="F104" s="56" t="s">
        <v>240</v>
      </c>
      <c r="G104" s="56" t="s">
        <v>246</v>
      </c>
      <c r="H104" s="56" t="s">
        <v>240</v>
      </c>
      <c r="I104" s="56"/>
      <c r="J104" s="56"/>
      <c r="K104" s="56"/>
      <c r="L104" s="56"/>
      <c r="M104" s="56"/>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55000000000000004">
      <c r="A105" s="226"/>
      <c r="B105" s="218" t="s">
        <v>112</v>
      </c>
      <c r="C105" s="218"/>
      <c r="D105" s="56">
        <v>30</v>
      </c>
      <c r="E105" s="56">
        <v>30</v>
      </c>
      <c r="F105" s="56">
        <v>25</v>
      </c>
      <c r="G105" s="56">
        <v>30</v>
      </c>
      <c r="H105" s="56">
        <v>25</v>
      </c>
      <c r="I105" s="56"/>
      <c r="J105" s="56"/>
      <c r="K105" s="56"/>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6"/>
      <c r="B106" s="218" t="s">
        <v>113</v>
      </c>
      <c r="C106" s="218"/>
      <c r="D106" s="56">
        <v>1725</v>
      </c>
      <c r="E106" s="56">
        <v>1770</v>
      </c>
      <c r="F106" s="56">
        <v>1722.5</v>
      </c>
      <c r="G106" s="56">
        <v>1770</v>
      </c>
      <c r="H106" s="56">
        <v>1722.5</v>
      </c>
      <c r="I106" s="56"/>
      <c r="J106" s="56"/>
      <c r="K106" s="56"/>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6"/>
      <c r="B107" s="233" t="s">
        <v>114</v>
      </c>
      <c r="C107" s="218"/>
      <c r="D107" s="56">
        <v>15</v>
      </c>
      <c r="E107" s="56">
        <v>15</v>
      </c>
      <c r="F107" s="56">
        <v>15</v>
      </c>
      <c r="G107" s="56">
        <v>15</v>
      </c>
      <c r="H107" s="56">
        <v>15</v>
      </c>
      <c r="I107" s="56"/>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8" outlineLevel="1" x14ac:dyDescent="0.55000000000000004">
      <c r="A108" s="226"/>
      <c r="B108" s="233" t="s">
        <v>115</v>
      </c>
      <c r="C108" s="218"/>
      <c r="D108" s="56">
        <v>160</v>
      </c>
      <c r="E108" s="56">
        <v>160</v>
      </c>
      <c r="F108" s="56">
        <v>133</v>
      </c>
      <c r="G108" s="56">
        <v>160</v>
      </c>
      <c r="H108" s="56">
        <v>133</v>
      </c>
      <c r="I108" s="56"/>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26"/>
      <c r="B109" s="233" t="s">
        <v>116</v>
      </c>
      <c r="C109" s="218"/>
      <c r="D109" s="56">
        <v>0</v>
      </c>
      <c r="E109" s="56">
        <v>159</v>
      </c>
      <c r="F109" s="56">
        <v>0</v>
      </c>
      <c r="G109" s="56">
        <v>159</v>
      </c>
      <c r="H109" s="56">
        <v>0</v>
      </c>
      <c r="I109" s="56"/>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6"/>
      <c r="B110" s="218" t="s">
        <v>117</v>
      </c>
      <c r="C110" s="218"/>
      <c r="D110" s="56" t="s">
        <v>241</v>
      </c>
      <c r="E110" s="56" t="s">
        <v>250</v>
      </c>
      <c r="F110" s="56" t="s">
        <v>241</v>
      </c>
      <c r="G110" s="56" t="s">
        <v>250</v>
      </c>
      <c r="H110" s="56" t="s">
        <v>241</v>
      </c>
      <c r="I110" s="56"/>
      <c r="J110" s="56"/>
      <c r="K110" s="56"/>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33" customHeight="1" outlineLevel="1" x14ac:dyDescent="0.55000000000000004">
      <c r="A111" s="226"/>
      <c r="B111" s="219" t="s">
        <v>118</v>
      </c>
      <c r="C111" s="218"/>
      <c r="D111" s="56">
        <f t="shared" ref="D111:AJ111" si="7">IFERROR(IF(ISNUMBER(D106),D106-((D108-1)/2-D109)*12*D107/1000,""),"")</f>
        <v>1710.69</v>
      </c>
      <c r="E111" s="56">
        <f t="shared" si="7"/>
        <v>1784.31</v>
      </c>
      <c r="F111" s="56">
        <f t="shared" si="7"/>
        <v>1710.62</v>
      </c>
      <c r="G111" s="56">
        <f t="shared" si="7"/>
        <v>1784.31</v>
      </c>
      <c r="H111" s="56">
        <f t="shared" si="7"/>
        <v>1710.62</v>
      </c>
      <c r="I111" s="56" t="str">
        <f t="shared" si="7"/>
        <v/>
      </c>
      <c r="J111" s="56" t="str">
        <f t="shared" si="7"/>
        <v/>
      </c>
      <c r="K111" s="56" t="str">
        <f t="shared" si="7"/>
        <v/>
      </c>
      <c r="L111" s="56" t="str">
        <f t="shared" si="7"/>
        <v/>
      </c>
      <c r="M111" s="56" t="str">
        <f t="shared" si="7"/>
        <v/>
      </c>
      <c r="N111" s="56" t="str">
        <f t="shared" si="7"/>
        <v/>
      </c>
      <c r="O111" s="56" t="str">
        <f t="shared" si="7"/>
        <v/>
      </c>
      <c r="P111" s="56" t="str">
        <f t="shared" si="7"/>
        <v/>
      </c>
      <c r="Q111" s="56" t="str">
        <f t="shared" si="7"/>
        <v/>
      </c>
      <c r="R111" s="56" t="str">
        <f t="shared" si="7"/>
        <v/>
      </c>
      <c r="S111" s="56" t="str">
        <f t="shared" si="7"/>
        <v/>
      </c>
      <c r="T111" s="56" t="str">
        <f t="shared" si="7"/>
        <v/>
      </c>
      <c r="U111" s="56" t="str">
        <f t="shared" si="7"/>
        <v/>
      </c>
      <c r="V111" s="56" t="str">
        <f t="shared" si="7"/>
        <v/>
      </c>
      <c r="W111" s="56" t="str">
        <f t="shared" si="7"/>
        <v/>
      </c>
      <c r="X111" s="56" t="str">
        <f t="shared" si="7"/>
        <v/>
      </c>
      <c r="Y111" s="56" t="str">
        <f t="shared" si="7"/>
        <v/>
      </c>
      <c r="Z111" s="56" t="str">
        <f t="shared" si="7"/>
        <v/>
      </c>
      <c r="AA111" s="56" t="str">
        <f t="shared" si="7"/>
        <v/>
      </c>
      <c r="AB111" s="56" t="str">
        <f t="shared" si="7"/>
        <v/>
      </c>
      <c r="AC111" s="56" t="str">
        <f t="shared" si="7"/>
        <v/>
      </c>
      <c r="AD111" s="56" t="str">
        <f t="shared" si="7"/>
        <v/>
      </c>
      <c r="AE111" s="56" t="str">
        <f t="shared" si="7"/>
        <v/>
      </c>
      <c r="AF111" s="56" t="str">
        <f t="shared" si="7"/>
        <v/>
      </c>
      <c r="AG111" s="56" t="str">
        <f t="shared" si="7"/>
        <v/>
      </c>
      <c r="AH111" s="56" t="str">
        <f t="shared" si="7"/>
        <v/>
      </c>
      <c r="AI111" s="119" t="str">
        <f t="shared" si="7"/>
        <v/>
      </c>
      <c r="AJ111" s="119" t="str">
        <f t="shared" si="7"/>
        <v/>
      </c>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5.5" customHeight="1" outlineLevel="1" x14ac:dyDescent="0.55000000000000004">
      <c r="A112" s="226" t="s">
        <v>119</v>
      </c>
      <c r="B112" s="219" t="s">
        <v>120</v>
      </c>
      <c r="C112" s="219"/>
      <c r="D112" s="57" t="s">
        <v>242</v>
      </c>
      <c r="E112" s="74" t="s">
        <v>246</v>
      </c>
      <c r="F112" s="74" t="s">
        <v>242</v>
      </c>
      <c r="G112" s="74" t="s">
        <v>240</v>
      </c>
      <c r="H112" s="74" t="s">
        <v>242</v>
      </c>
      <c r="I112" s="74"/>
      <c r="J112" s="74"/>
      <c r="K112" s="74"/>
      <c r="L112" s="74"/>
      <c r="M112" s="74"/>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26"/>
      <c r="B113" s="218" t="s">
        <v>121</v>
      </c>
      <c r="C113" s="218"/>
      <c r="D113" s="57">
        <v>100</v>
      </c>
      <c r="E113" s="74">
        <v>100</v>
      </c>
      <c r="F113" s="74">
        <v>100</v>
      </c>
      <c r="G113" s="74">
        <v>100</v>
      </c>
      <c r="H113" s="74">
        <v>100</v>
      </c>
      <c r="I113" s="74"/>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6"/>
      <c r="B114" s="218" t="s">
        <v>122</v>
      </c>
      <c r="C114" s="218"/>
      <c r="D114" s="57">
        <v>3549.99</v>
      </c>
      <c r="E114" s="74">
        <v>3750</v>
      </c>
      <c r="F114" s="74">
        <v>3549.99</v>
      </c>
      <c r="G114" s="74">
        <v>3349.98</v>
      </c>
      <c r="H114" s="74">
        <v>3549.99</v>
      </c>
      <c r="I114" s="74"/>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6"/>
      <c r="B115" s="233" t="s">
        <v>123</v>
      </c>
      <c r="C115" s="218"/>
      <c r="D115" s="57">
        <v>30</v>
      </c>
      <c r="E115" s="74">
        <v>30</v>
      </c>
      <c r="F115" s="74">
        <v>30</v>
      </c>
      <c r="G115" s="74">
        <v>30</v>
      </c>
      <c r="H115" s="74">
        <v>30</v>
      </c>
      <c r="I115" s="74"/>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26"/>
      <c r="B116" s="233" t="s">
        <v>124</v>
      </c>
      <c r="C116" s="218"/>
      <c r="D116" s="57">
        <v>273</v>
      </c>
      <c r="E116" s="74">
        <v>273</v>
      </c>
      <c r="F116" s="74">
        <v>273</v>
      </c>
      <c r="G116" s="74">
        <v>273</v>
      </c>
      <c r="H116" s="74">
        <v>273</v>
      </c>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26"/>
      <c r="B117" s="233" t="s">
        <v>125</v>
      </c>
      <c r="C117" s="218"/>
      <c r="D117" s="57">
        <v>41</v>
      </c>
      <c r="E117" s="74">
        <v>272</v>
      </c>
      <c r="F117" s="74">
        <v>262</v>
      </c>
      <c r="G117" s="74">
        <v>0</v>
      </c>
      <c r="H117" s="74">
        <v>262</v>
      </c>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26"/>
      <c r="B118" s="218" t="s">
        <v>126</v>
      </c>
      <c r="C118" s="218"/>
      <c r="D118" s="57" t="s">
        <v>243</v>
      </c>
      <c r="E118" s="74" t="s">
        <v>259</v>
      </c>
      <c r="F118" s="74" t="s">
        <v>248</v>
      </c>
      <c r="G118" s="74" t="s">
        <v>241</v>
      </c>
      <c r="H118" s="74" t="s">
        <v>248</v>
      </c>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29.25" customHeight="1" outlineLevel="1" x14ac:dyDescent="0.55000000000000004">
      <c r="A119" s="226"/>
      <c r="B119" s="219" t="s">
        <v>127</v>
      </c>
      <c r="C119" s="218"/>
      <c r="D119" s="58">
        <f t="shared" ref="D119:AJ119" si="8">IFERROR(IF(ISNUMBER(D114),D114-((D116-1)/2-D117)*12*D115/1000,""),"")</f>
        <v>3515.79</v>
      </c>
      <c r="E119" s="75">
        <f t="shared" si="8"/>
        <v>3798.96</v>
      </c>
      <c r="F119" s="75">
        <f t="shared" si="8"/>
        <v>3595.35</v>
      </c>
      <c r="G119" s="75">
        <f t="shared" si="8"/>
        <v>3301.02</v>
      </c>
      <c r="H119" s="75">
        <f t="shared" si="8"/>
        <v>3595.35</v>
      </c>
      <c r="I119" s="75" t="str">
        <f t="shared" si="8"/>
        <v/>
      </c>
      <c r="J119" s="75" t="str">
        <f t="shared" si="8"/>
        <v/>
      </c>
      <c r="K119" s="75" t="str">
        <f t="shared" si="8"/>
        <v/>
      </c>
      <c r="L119" s="75" t="str">
        <f t="shared" si="8"/>
        <v/>
      </c>
      <c r="M119" s="75" t="str">
        <f t="shared" si="8"/>
        <v/>
      </c>
      <c r="N119" s="75" t="str">
        <f t="shared" si="8"/>
        <v/>
      </c>
      <c r="O119" s="75" t="str">
        <f t="shared" si="8"/>
        <v/>
      </c>
      <c r="P119" s="75" t="str">
        <f t="shared" si="8"/>
        <v/>
      </c>
      <c r="Q119" s="75" t="str">
        <f t="shared" si="8"/>
        <v/>
      </c>
      <c r="R119" s="75" t="str">
        <f t="shared" si="8"/>
        <v/>
      </c>
      <c r="S119" s="75" t="str">
        <f t="shared" si="8"/>
        <v/>
      </c>
      <c r="T119" s="75" t="str">
        <f t="shared" si="8"/>
        <v/>
      </c>
      <c r="U119" s="75" t="str">
        <f t="shared" si="8"/>
        <v/>
      </c>
      <c r="V119" s="75" t="str">
        <f t="shared" si="8"/>
        <v/>
      </c>
      <c r="W119" s="75" t="str">
        <f t="shared" si="8"/>
        <v/>
      </c>
      <c r="X119" s="75" t="str">
        <f t="shared" si="8"/>
        <v/>
      </c>
      <c r="Y119" s="75" t="str">
        <f t="shared" si="8"/>
        <v/>
      </c>
      <c r="Z119" s="75" t="str">
        <f t="shared" si="8"/>
        <v/>
      </c>
      <c r="AA119" s="75" t="str">
        <f t="shared" si="8"/>
        <v/>
      </c>
      <c r="AB119" s="75" t="str">
        <f t="shared" si="8"/>
        <v/>
      </c>
      <c r="AC119" s="75" t="str">
        <f t="shared" si="8"/>
        <v/>
      </c>
      <c r="AD119" s="75" t="str">
        <f t="shared" si="8"/>
        <v/>
      </c>
      <c r="AE119" s="75" t="str">
        <f t="shared" si="8"/>
        <v/>
      </c>
      <c r="AF119" s="75" t="str">
        <f t="shared" si="8"/>
        <v/>
      </c>
      <c r="AG119" s="75" t="str">
        <f t="shared" si="8"/>
        <v/>
      </c>
      <c r="AH119" s="75" t="str">
        <f t="shared" si="8"/>
        <v/>
      </c>
      <c r="AI119" s="49" t="str">
        <f t="shared" si="8"/>
        <v/>
      </c>
      <c r="AJ119" s="49" t="str">
        <f t="shared" si="8"/>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1" customHeight="1" outlineLevel="1" x14ac:dyDescent="0.55000000000000004">
      <c r="A120" s="51"/>
      <c r="B120" s="220" t="s">
        <v>128</v>
      </c>
      <c r="C120" s="220"/>
      <c r="D120" s="49">
        <f t="shared" ref="D120:AJ120" si="9">IFERROR(IF(D97=$B$37,ABS(D111-D119),IF(D97=$B$38,ABS(D111+D119),IF(D97=$B$39,ABS(2*D111-D119),IF(D97=$B$40,ABS(2*D119-D111),IF(D97=$B$41,ABS(2*D111+D119),IF(D97=$B$42,ABS(2*D119+D111),"")))))),"")</f>
        <v>1805.1</v>
      </c>
      <c r="E120" s="49">
        <f t="shared" si="9"/>
        <v>2014.65</v>
      </c>
      <c r="F120" s="49">
        <f t="shared" si="9"/>
        <v>1884.73</v>
      </c>
      <c r="G120" s="49">
        <f t="shared" si="9"/>
        <v>1516.71</v>
      </c>
      <c r="H120" s="49">
        <f t="shared" si="9"/>
        <v>1884.73</v>
      </c>
      <c r="I120" s="49" t="str">
        <f t="shared" si="9"/>
        <v/>
      </c>
      <c r="J120" s="49" t="str">
        <f t="shared" si="9"/>
        <v/>
      </c>
      <c r="K120" s="49" t="str">
        <f t="shared" si="9"/>
        <v/>
      </c>
      <c r="L120" s="49" t="str">
        <f t="shared" si="9"/>
        <v/>
      </c>
      <c r="M120" s="49" t="str">
        <f t="shared" si="9"/>
        <v/>
      </c>
      <c r="N120" s="49" t="str">
        <f t="shared" si="9"/>
        <v/>
      </c>
      <c r="O120" s="49" t="str">
        <f t="shared" si="9"/>
        <v/>
      </c>
      <c r="P120" s="49" t="str">
        <f t="shared" si="9"/>
        <v/>
      </c>
      <c r="Q120" s="49" t="str">
        <f t="shared" si="9"/>
        <v/>
      </c>
      <c r="R120" s="49" t="str">
        <f t="shared" si="9"/>
        <v/>
      </c>
      <c r="S120" s="49" t="str">
        <f t="shared" si="9"/>
        <v/>
      </c>
      <c r="T120" s="49" t="str">
        <f t="shared" si="9"/>
        <v/>
      </c>
      <c r="U120" s="49" t="str">
        <f t="shared" si="9"/>
        <v/>
      </c>
      <c r="V120" s="49" t="str">
        <f t="shared" si="9"/>
        <v/>
      </c>
      <c r="W120" s="49" t="str">
        <f t="shared" si="9"/>
        <v/>
      </c>
      <c r="X120" s="49" t="str">
        <f t="shared" si="9"/>
        <v/>
      </c>
      <c r="Y120" s="49" t="str">
        <f t="shared" si="9"/>
        <v/>
      </c>
      <c r="Z120" s="49" t="str">
        <f t="shared" si="9"/>
        <v/>
      </c>
      <c r="AA120" s="49" t="str">
        <f t="shared" si="9"/>
        <v/>
      </c>
      <c r="AB120" s="49" t="str">
        <f t="shared" si="9"/>
        <v/>
      </c>
      <c r="AC120" s="49" t="str">
        <f t="shared" si="9"/>
        <v/>
      </c>
      <c r="AD120" s="49" t="str">
        <f t="shared" si="9"/>
        <v/>
      </c>
      <c r="AE120" s="49" t="str">
        <f t="shared" si="9"/>
        <v/>
      </c>
      <c r="AF120" s="49" t="str">
        <f t="shared" si="9"/>
        <v/>
      </c>
      <c r="AG120" s="49" t="str">
        <f t="shared" si="9"/>
        <v/>
      </c>
      <c r="AH120" s="49" t="str">
        <f t="shared" si="9"/>
        <v/>
      </c>
      <c r="AI120" s="49" t="str">
        <f t="shared" si="9"/>
        <v/>
      </c>
      <c r="AJ120" s="49" t="str">
        <f t="shared" si="9"/>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25" customHeight="1" outlineLevel="1" x14ac:dyDescent="0.55000000000000004">
      <c r="A121" s="51"/>
      <c r="B121" s="220"/>
      <c r="C121" s="220"/>
      <c r="D121" s="49" t="str">
        <f>IF(IFERROR(FIND("closest",#REF!),0)&gt;0,"(Closest TP)","")</f>
        <v/>
      </c>
      <c r="E121" s="124" t="str">
        <f>IF(IFERROR(FIND("closest",#REF!),0)&gt;0,"(Closest TP)","")</f>
        <v/>
      </c>
      <c r="F121" s="49" t="str">
        <f>IF(IFERROR(FIND("closest",#REF!),0)&gt;0,"(Closest TP)","")</f>
        <v/>
      </c>
      <c r="G121" s="49" t="str">
        <f>IF(IFERROR(FIND("closest",#REF!),0)&gt;0,"(Closest TP)","")</f>
        <v/>
      </c>
      <c r="H121" s="49" t="str">
        <f>IF(IFERROR(FIND("closest",#REF!),0)&gt;0,"(Closest TP)","")</f>
        <v/>
      </c>
      <c r="I121" s="49" t="str">
        <f>IF(IFERROR(FIND("closest",#REF!),0)&gt;0,"(Closest TP)","")</f>
        <v/>
      </c>
      <c r="J121" s="49" t="str">
        <f>IF(IFERROR(FIND("closest",#REF!),0)&gt;0,"(Closest TP)","")</f>
        <v/>
      </c>
      <c r="K121" s="49" t="str">
        <f>IF(IFERROR(FIND("closest",#REF!),0)&gt;0,"(Closest TP)","")</f>
        <v/>
      </c>
      <c r="L121" s="49"/>
      <c r="M121" s="49" t="str">
        <f>IF(IFERROR(FIND("closest",#REF!),0)&gt;0,"(Closest TP)","")</f>
        <v/>
      </c>
      <c r="N121" s="49" t="str">
        <f>IF(IFERROR(FIND("closest",#REF!),0)&gt;0,"(Closest TP)","")</f>
        <v/>
      </c>
      <c r="O121" s="49" t="str">
        <f>IF(IFERROR(FIND("closest",#REF!),0)&gt;0,"(Closest TP)","")</f>
        <v/>
      </c>
      <c r="P121" s="49" t="str">
        <f>IF(IFERROR(FIND("closest",#REF!),0)&gt;0,"(Closest TP)","")</f>
        <v/>
      </c>
      <c r="Q121" s="49" t="str">
        <f>IF(IFERROR(FIND("closest",#REF!),0)&gt;0,"(Closest TP)","")</f>
        <v/>
      </c>
      <c r="R121" s="49" t="str">
        <f>IF(IFERROR(FIND("closest",#REF!),0)&gt;0,"(Closest TP)","")</f>
        <v/>
      </c>
      <c r="S121" s="49" t="str">
        <f>IF(IFERROR(FIND("closest",#REF!),0)&gt;0,"(Closest TP)","")</f>
        <v/>
      </c>
      <c r="T121" s="49" t="str">
        <f>IF(IFERROR(FIND("closest",#REF!),0)&gt;0,"(Closest TP)","")</f>
        <v/>
      </c>
      <c r="U121" s="49" t="str">
        <f>IF(IFERROR(FIND("closest",#REF!),0)&gt;0,"(Closest TP)","")</f>
        <v/>
      </c>
      <c r="V121" s="49" t="str">
        <f>IF(IFERROR(FIND("closest",#REF!),0)&gt;0,"(Closest TP)","")</f>
        <v/>
      </c>
      <c r="W121" s="49" t="str">
        <f>IF(IFERROR(FIND("closest",#REF!),0)&gt;0,"(Closest TP)","")</f>
        <v/>
      </c>
      <c r="X121" s="49" t="str">
        <f>IF(IFERROR(FIND("closest",#REF!),0)&gt;0,"(Closest TP)","")</f>
        <v/>
      </c>
      <c r="Y121" s="49" t="str">
        <f>IF(IFERROR(FIND("closest",#REF!),0)&gt;0,"(Closest TP)","")</f>
        <v/>
      </c>
      <c r="Z121" s="49" t="str">
        <f>IF(IFERROR(FIND("closest",#REF!),0)&gt;0,"(Closest TP)","")</f>
        <v/>
      </c>
      <c r="AA121" s="49" t="str">
        <f>IF(IFERROR(FIND("closest",#REF!),0)&gt;0,"(Closest TP)","")</f>
        <v/>
      </c>
      <c r="AB121" s="49" t="str">
        <f>IF(IFERROR(FIND("closest",#REF!),0)&gt;0,"(Closest TP)","")</f>
        <v/>
      </c>
      <c r="AC121" s="49" t="str">
        <f>IF(IFERROR(FIND("closest",#REF!),0)&gt;0,"(Closest TP)","")</f>
        <v/>
      </c>
      <c r="AD121" s="49" t="str">
        <f>IF(IFERROR(FIND("closest",#REF!),0)&gt;0,"(Closest TP)","")</f>
        <v/>
      </c>
      <c r="AE121" s="49" t="str">
        <f>IF(IFERROR(FIND("closest",#REF!),0)&gt;0,"(Closest TP)","")</f>
        <v/>
      </c>
      <c r="AF121" s="49" t="str">
        <f>IF(IFERROR(FIND("closest",#REF!),0)&gt;0,"(Closest TP)","")</f>
        <v/>
      </c>
      <c r="AG121" s="49" t="str">
        <f>IF(IFERROR(FIND("closest",#REF!),0)&gt;0,"(Closest TP)","")</f>
        <v/>
      </c>
      <c r="AH121" s="49" t="str">
        <f>IF(IFERROR(FIND("closest",#REF!),0)&gt;0,"(Closest TP)","")</f>
        <v/>
      </c>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100000000000001" customHeight="1" outlineLevel="1" x14ac:dyDescent="0.55000000000000004">
      <c r="A122" s="51"/>
      <c r="B122" s="114"/>
      <c r="C122" s="114"/>
      <c r="D122" s="114"/>
      <c r="E122" s="114"/>
      <c r="F122" s="114"/>
      <c r="G122" s="114"/>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54" customHeight="1" outlineLevel="1" x14ac:dyDescent="0.55000000000000004">
      <c r="A123" s="51"/>
      <c r="B123" s="221" t="s">
        <v>129</v>
      </c>
      <c r="C123" s="221"/>
      <c r="D123" s="221"/>
      <c r="E123" s="221"/>
      <c r="F123" s="221"/>
      <c r="G123" s="221"/>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36.75" customHeight="1" outlineLevel="1" x14ac:dyDescent="0.55000000000000004">
      <c r="A124" s="51"/>
      <c r="B124" s="221" t="s">
        <v>130</v>
      </c>
      <c r="C124" s="221"/>
      <c r="D124" s="221"/>
      <c r="E124" s="221"/>
      <c r="F124" s="221"/>
      <c r="G124" s="221"/>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59" customFormat="1" ht="14.7" outlineLevel="1" thickBot="1" x14ac:dyDescent="0.6">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N125" s="60"/>
    </row>
    <row r="126" spans="1:16158" s="19" customFormat="1" ht="18.3" x14ac:dyDescent="0.55000000000000004">
      <c r="A126" s="48"/>
      <c r="B126" s="222" t="s">
        <v>131</v>
      </c>
      <c r="C126" s="223"/>
      <c r="D126" s="223"/>
      <c r="E126" s="223"/>
      <c r="F126" s="223"/>
      <c r="G126" s="223"/>
      <c r="H126" s="223"/>
      <c r="I126" s="223"/>
      <c r="J126" s="223"/>
      <c r="K126" s="223"/>
      <c r="L126" s="223"/>
      <c r="M126" s="223"/>
      <c r="N126" s="224"/>
      <c r="O126" s="51"/>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21" customHeight="1" outlineLevel="1" x14ac:dyDescent="0.55000000000000004">
      <c r="A127" s="48"/>
      <c r="B127" s="230" t="s">
        <v>132</v>
      </c>
      <c r="C127" s="231"/>
      <c r="D127" s="231"/>
      <c r="E127" s="231"/>
      <c r="F127" s="231"/>
      <c r="G127" s="231"/>
      <c r="H127" s="231"/>
      <c r="I127" s="231"/>
      <c r="J127" s="231"/>
      <c r="K127" s="231"/>
      <c r="L127" s="231"/>
      <c r="M127" s="231"/>
      <c r="N127" s="232"/>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55000000000000004">
      <c r="A128" s="48"/>
      <c r="B128" s="48"/>
      <c r="C128" s="48"/>
      <c r="D128" s="48"/>
      <c r="E128" s="48"/>
      <c r="F128" s="48"/>
      <c r="G128" s="48"/>
      <c r="H128" s="48"/>
      <c r="I128" s="48"/>
      <c r="J128" s="48"/>
      <c r="K128" s="48"/>
      <c r="L128" s="48"/>
      <c r="M128" s="48"/>
      <c r="N128" s="48"/>
      <c r="O128" s="48"/>
      <c r="P128" s="48"/>
      <c r="Q128" s="48"/>
      <c r="R128" s="113"/>
      <c r="S128" s="113"/>
      <c r="T128" s="113"/>
      <c r="U128" s="113"/>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55000000000000004">
      <c r="A129" s="48"/>
      <c r="B129" s="211" t="s">
        <v>133</v>
      </c>
      <c r="C129" s="211"/>
      <c r="D129" s="211"/>
      <c r="E129" s="211"/>
      <c r="F129" s="211"/>
      <c r="G129" s="211"/>
      <c r="H129" s="211"/>
      <c r="I129" s="211"/>
      <c r="J129" s="211"/>
      <c r="K129" s="211"/>
      <c r="L129" s="211"/>
      <c r="M129" s="211"/>
      <c r="N129" s="211"/>
      <c r="O129" s="48"/>
      <c r="P129" s="48"/>
      <c r="Q129" s="48"/>
      <c r="R129" s="113"/>
      <c r="S129" s="113"/>
      <c r="T129" s="113"/>
      <c r="U129" s="113"/>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11" t="s">
        <v>134</v>
      </c>
      <c r="C130" s="211" t="s">
        <v>135</v>
      </c>
      <c r="D130" s="211"/>
      <c r="E130" s="211"/>
      <c r="F130" s="211"/>
      <c r="G130" s="211"/>
      <c r="H130" s="211"/>
      <c r="I130" s="211" t="s">
        <v>136</v>
      </c>
      <c r="J130" s="211"/>
      <c r="K130" s="211"/>
      <c r="L130" s="211" t="s">
        <v>153</v>
      </c>
      <c r="M130" s="211"/>
      <c r="N130" s="211"/>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11"/>
      <c r="C131" s="211" t="s">
        <v>146</v>
      </c>
      <c r="D131" s="211"/>
      <c r="E131" s="211"/>
      <c r="F131" s="211"/>
      <c r="G131" s="211" t="s">
        <v>149</v>
      </c>
      <c r="H131" s="211" t="s">
        <v>150</v>
      </c>
      <c r="I131" s="211" t="s">
        <v>137</v>
      </c>
      <c r="J131" s="211" t="s">
        <v>151</v>
      </c>
      <c r="K131" s="211"/>
      <c r="L131" s="211" t="s">
        <v>138</v>
      </c>
      <c r="M131" s="211" t="s">
        <v>154</v>
      </c>
      <c r="N131" s="211"/>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27.75" customHeight="1" outlineLevel="1" x14ac:dyDescent="0.55000000000000004">
      <c r="A132" s="48"/>
      <c r="B132" s="211"/>
      <c r="C132" s="211" t="s">
        <v>147</v>
      </c>
      <c r="D132" s="211"/>
      <c r="E132" s="211" t="s">
        <v>148</v>
      </c>
      <c r="F132" s="211"/>
      <c r="G132" s="211"/>
      <c r="H132" s="211"/>
      <c r="I132" s="211"/>
      <c r="J132" s="211"/>
      <c r="K132" s="211"/>
      <c r="L132" s="211"/>
      <c r="M132" s="211"/>
      <c r="N132" s="211"/>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outlineLevel="1" x14ac:dyDescent="0.55000000000000004">
      <c r="A133" s="48"/>
      <c r="B133" s="211"/>
      <c r="C133" s="160" t="s">
        <v>139</v>
      </c>
      <c r="D133" s="160" t="s">
        <v>140</v>
      </c>
      <c r="E133" s="160" t="s">
        <v>139</v>
      </c>
      <c r="F133" s="160" t="s">
        <v>140</v>
      </c>
      <c r="G133" s="211"/>
      <c r="H133" s="211"/>
      <c r="I133" s="211"/>
      <c r="J133" s="160" t="s">
        <v>147</v>
      </c>
      <c r="K133" s="160" t="s">
        <v>148</v>
      </c>
      <c r="L133" s="211"/>
      <c r="M133" s="161" t="s">
        <v>147</v>
      </c>
      <c r="N133" s="161" t="s">
        <v>148</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55000000000000004">
      <c r="A134" s="48"/>
      <c r="B134" s="211" t="str">
        <f>"Test Settings for "&amp;$C$3&amp;" Configuration"</f>
        <v>Test Settings for CA_n3A-n78A Configuration</v>
      </c>
      <c r="C134" s="211"/>
      <c r="D134" s="211"/>
      <c r="E134" s="211"/>
      <c r="F134" s="211"/>
      <c r="G134" s="211"/>
      <c r="H134" s="211"/>
      <c r="I134" s="211"/>
      <c r="J134" s="211"/>
      <c r="K134" s="211"/>
      <c r="L134" s="211"/>
      <c r="M134" s="211"/>
      <c r="N134" s="211"/>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2">
        <v>1</v>
      </c>
      <c r="C135" s="163" t="s">
        <v>251</v>
      </c>
      <c r="D135" s="163" t="s">
        <v>240</v>
      </c>
      <c r="E135" s="163" t="s">
        <v>253</v>
      </c>
      <c r="F135" s="163" t="s">
        <v>242</v>
      </c>
      <c r="G135" s="162" t="s">
        <v>252</v>
      </c>
      <c r="H135" s="162" t="s">
        <v>254</v>
      </c>
      <c r="I135" s="162" t="s">
        <v>175</v>
      </c>
      <c r="J135" s="202" t="s">
        <v>176</v>
      </c>
      <c r="K135" s="202"/>
      <c r="L135" s="162" t="s">
        <v>175</v>
      </c>
      <c r="M135" s="162" t="s">
        <v>241</v>
      </c>
      <c r="N135" s="162" t="s">
        <v>248</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6">
        <v>2</v>
      </c>
      <c r="C136" s="163" t="s">
        <v>251</v>
      </c>
      <c r="D136" s="163" t="s">
        <v>246</v>
      </c>
      <c r="E136" s="163" t="s">
        <v>253</v>
      </c>
      <c r="F136" s="163" t="s">
        <v>240</v>
      </c>
      <c r="G136" s="166" t="s">
        <v>255</v>
      </c>
      <c r="H136" s="166" t="s">
        <v>254</v>
      </c>
      <c r="I136" s="166" t="s">
        <v>175</v>
      </c>
      <c r="J136" s="202" t="s">
        <v>176</v>
      </c>
      <c r="K136" s="202"/>
      <c r="L136" s="166" t="s">
        <v>175</v>
      </c>
      <c r="M136" s="166" t="s">
        <v>250</v>
      </c>
      <c r="N136" s="166" t="s">
        <v>241</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x14ac:dyDescent="0.55000000000000004">
      <c r="A137" s="48"/>
      <c r="B137" s="166">
        <v>3</v>
      </c>
      <c r="C137" s="163" t="s">
        <v>251</v>
      </c>
      <c r="D137" s="163" t="s">
        <v>246</v>
      </c>
      <c r="E137" s="163" t="s">
        <v>253</v>
      </c>
      <c r="F137" s="163" t="s">
        <v>246</v>
      </c>
      <c r="G137" s="166" t="s">
        <v>255</v>
      </c>
      <c r="H137" s="166" t="s">
        <v>254</v>
      </c>
      <c r="I137" s="166" t="s">
        <v>175</v>
      </c>
      <c r="J137" s="202" t="s">
        <v>176</v>
      </c>
      <c r="K137" s="202"/>
      <c r="L137" s="166" t="s">
        <v>175</v>
      </c>
      <c r="M137" s="166" t="s">
        <v>250</v>
      </c>
      <c r="N137" s="166" t="s">
        <v>259</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6">
        <v>4</v>
      </c>
      <c r="C138" s="163" t="s">
        <v>251</v>
      </c>
      <c r="D138" s="163" t="s">
        <v>240</v>
      </c>
      <c r="E138" s="163" t="s">
        <v>253</v>
      </c>
      <c r="F138" s="163" t="s">
        <v>242</v>
      </c>
      <c r="G138" s="166" t="s">
        <v>255</v>
      </c>
      <c r="H138" s="166" t="s">
        <v>254</v>
      </c>
      <c r="I138" s="166" t="s">
        <v>175</v>
      </c>
      <c r="J138" s="202" t="s">
        <v>176</v>
      </c>
      <c r="K138" s="202"/>
      <c r="L138" s="166" t="s">
        <v>175</v>
      </c>
      <c r="M138" s="166" t="s">
        <v>241</v>
      </c>
      <c r="N138" s="166" t="s">
        <v>243</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ht="14.7" outlineLevel="1" thickBot="1" x14ac:dyDescent="0.6">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18.600000000000001" thickBot="1" x14ac:dyDescent="0.6">
      <c r="B140" s="212" t="s">
        <v>141</v>
      </c>
      <c r="C140" s="213"/>
      <c r="D140" s="213"/>
      <c r="E140" s="213"/>
      <c r="F140" s="213"/>
      <c r="G140" s="213"/>
      <c r="H140" s="213"/>
      <c r="I140" s="213"/>
      <c r="J140" s="213"/>
      <c r="K140" s="213"/>
      <c r="L140" s="213"/>
      <c r="M140" s="213"/>
      <c r="N140" s="214"/>
      <c r="O140" s="51"/>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5.5" customHeight="1" outlineLevel="1" x14ac:dyDescent="0.55000000000000004">
      <c r="B141" s="215" t="s">
        <v>155</v>
      </c>
      <c r="C141" s="216"/>
      <c r="D141" s="216"/>
      <c r="E141" s="216"/>
      <c r="F141" s="216"/>
      <c r="G141" s="216"/>
      <c r="H141" s="216"/>
      <c r="I141" s="216"/>
      <c r="J141" s="216"/>
      <c r="K141" s="216"/>
      <c r="L141" s="216"/>
      <c r="M141" s="216"/>
      <c r="N141" s="217"/>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48"/>
      <c r="C142" s="48"/>
      <c r="D142" s="48"/>
      <c r="E142" s="48"/>
      <c r="F142" s="48"/>
      <c r="G142" s="48"/>
      <c r="H142" s="48"/>
      <c r="I142" s="48"/>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225" t="s">
        <v>0</v>
      </c>
      <c r="C143" s="225" t="s">
        <v>40</v>
      </c>
      <c r="D143" s="225"/>
      <c r="E143" s="225"/>
      <c r="F143" s="225"/>
      <c r="G143" s="225"/>
      <c r="H143" s="225"/>
      <c r="I143" s="225"/>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2.8" outlineLevel="1" x14ac:dyDescent="0.55000000000000004">
      <c r="B144" s="225"/>
      <c r="C144" s="152" t="s">
        <v>41</v>
      </c>
      <c r="D144" s="225" t="s">
        <v>42</v>
      </c>
      <c r="E144" s="225"/>
      <c r="F144" s="225"/>
      <c r="G144" s="152" t="s">
        <v>43</v>
      </c>
      <c r="H144" s="152" t="s">
        <v>44</v>
      </c>
      <c r="I144" s="155" t="s">
        <v>4</v>
      </c>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55000000000000004">
      <c r="B145" s="162" t="s">
        <v>207</v>
      </c>
      <c r="C145" s="164" t="s">
        <v>257</v>
      </c>
      <c r="D145" s="162" t="s">
        <v>210</v>
      </c>
      <c r="E145" s="162" t="s">
        <v>180</v>
      </c>
      <c r="F145" s="162" t="s">
        <v>211</v>
      </c>
      <c r="G145" s="162" t="s">
        <v>258</v>
      </c>
      <c r="H145" s="165">
        <v>1</v>
      </c>
      <c r="I145" s="165"/>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166"/>
      <c r="C146" s="164" t="s">
        <v>213</v>
      </c>
      <c r="D146" s="166">
        <v>1884.5</v>
      </c>
      <c r="E146" s="166" t="s">
        <v>180</v>
      </c>
      <c r="F146" s="166">
        <v>1915.7</v>
      </c>
      <c r="G146" s="166" t="s">
        <v>256</v>
      </c>
      <c r="H146" s="165">
        <v>0.3</v>
      </c>
      <c r="I146" s="165">
        <v>3</v>
      </c>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ht="28.8" customHeight="1" outlineLevel="1" x14ac:dyDescent="0.55000000000000004">
      <c r="B147" s="227" t="s">
        <v>214</v>
      </c>
      <c r="C147" s="228"/>
      <c r="D147" s="228"/>
      <c r="E147" s="228"/>
      <c r="F147" s="228"/>
      <c r="G147" s="228"/>
      <c r="H147" s="228"/>
      <c r="I147" s="229"/>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ht="14.7" customHeigh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sheetData>
  <mergeCells count="92">
    <mergeCell ref="B44:N44"/>
    <mergeCell ref="B45:N45"/>
    <mergeCell ref="B47:B48"/>
    <mergeCell ref="C36:D36"/>
    <mergeCell ref="B8:N8"/>
    <mergeCell ref="B9:N9"/>
    <mergeCell ref="D11:I11"/>
    <mergeCell ref="B13:B14"/>
    <mergeCell ref="C13:I13"/>
    <mergeCell ref="D14:F14"/>
    <mergeCell ref="B18:I18"/>
    <mergeCell ref="B20:N20"/>
    <mergeCell ref="B23:C23"/>
    <mergeCell ref="D23:E23"/>
    <mergeCell ref="I32:N32"/>
    <mergeCell ref="C47:I47"/>
    <mergeCell ref="B107:C107"/>
    <mergeCell ref="B108:C108"/>
    <mergeCell ref="B109:C109"/>
    <mergeCell ref="B110:C110"/>
    <mergeCell ref="AJ69:AK69"/>
    <mergeCell ref="B70:N70"/>
    <mergeCell ref="B71:N71"/>
    <mergeCell ref="B73:C73"/>
    <mergeCell ref="B79:B84"/>
    <mergeCell ref="D48:F48"/>
    <mergeCell ref="B100:C100"/>
    <mergeCell ref="B98:C98"/>
    <mergeCell ref="B85:B90"/>
    <mergeCell ref="B92:N92"/>
    <mergeCell ref="B93:N93"/>
    <mergeCell ref="B97:C97"/>
    <mergeCell ref="B99:C99"/>
    <mergeCell ref="B96:C96"/>
    <mergeCell ref="B95:C95"/>
    <mergeCell ref="A104:A111"/>
    <mergeCell ref="B147:I147"/>
    <mergeCell ref="G131:G133"/>
    <mergeCell ref="H131:H133"/>
    <mergeCell ref="I131:I133"/>
    <mergeCell ref="B129:N129"/>
    <mergeCell ref="B123:G123"/>
    <mergeCell ref="B127:N127"/>
    <mergeCell ref="A112:A119"/>
    <mergeCell ref="B112:C112"/>
    <mergeCell ref="B113:C113"/>
    <mergeCell ref="B114:C114"/>
    <mergeCell ref="B115:C115"/>
    <mergeCell ref="B116:C116"/>
    <mergeCell ref="B117:C117"/>
    <mergeCell ref="B106:C106"/>
    <mergeCell ref="B103:C103"/>
    <mergeCell ref="B104:C104"/>
    <mergeCell ref="B105:C105"/>
    <mergeCell ref="B111:C111"/>
    <mergeCell ref="B143:B144"/>
    <mergeCell ref="C143:I143"/>
    <mergeCell ref="D144:F144"/>
    <mergeCell ref="B130:B133"/>
    <mergeCell ref="C130:H130"/>
    <mergeCell ref="C131:F131"/>
    <mergeCell ref="C132:D132"/>
    <mergeCell ref="E132:F132"/>
    <mergeCell ref="I130:K130"/>
    <mergeCell ref="J135:K135"/>
    <mergeCell ref="B134:N134"/>
    <mergeCell ref="M131:N132"/>
    <mergeCell ref="B140:N140"/>
    <mergeCell ref="B141:N141"/>
    <mergeCell ref="L130:N130"/>
    <mergeCell ref="B118:C118"/>
    <mergeCell ref="B119:C119"/>
    <mergeCell ref="B120:C121"/>
    <mergeCell ref="B124:G124"/>
    <mergeCell ref="B126:N126"/>
    <mergeCell ref="L131:L133"/>
    <mergeCell ref="B15:B17"/>
    <mergeCell ref="B49:B68"/>
    <mergeCell ref="J136:K136"/>
    <mergeCell ref="J137:K137"/>
    <mergeCell ref="J138:K138"/>
    <mergeCell ref="D28:E28"/>
    <mergeCell ref="B32:C32"/>
    <mergeCell ref="D32:E32"/>
    <mergeCell ref="B28:C28"/>
    <mergeCell ref="B22:H22"/>
    <mergeCell ref="B27:H27"/>
    <mergeCell ref="B31:H31"/>
    <mergeCell ref="J47:L47"/>
    <mergeCell ref="J131:K132"/>
    <mergeCell ref="B101:C101"/>
    <mergeCell ref="B102:C102"/>
  </mergeCells>
  <conditionalFormatting sqref="C49 J49:L49">
    <cfRule type="expression" dxfId="38" priority="85">
      <formula>$J49&lt;&gt;""</formula>
    </cfRule>
  </conditionalFormatting>
  <conditionalFormatting sqref="L135:N135 B135:J135">
    <cfRule type="containsBlanks" dxfId="37" priority="82">
      <formula>LEN(TRIM(B135))=0</formula>
    </cfRule>
  </conditionalFormatting>
  <conditionalFormatting sqref="J49:L49">
    <cfRule type="expression" dxfId="36" priority="73">
      <formula>$J49&lt;&gt;""</formula>
    </cfRule>
  </conditionalFormatting>
  <conditionalFormatting sqref="D74:AH75 D78:AH78">
    <cfRule type="expression" dxfId="35" priority="57">
      <formula>LEFT(D$78,3)="Def"</formula>
    </cfRule>
  </conditionalFormatting>
  <conditionalFormatting sqref="D79:AH90">
    <cfRule type="cellIs" dxfId="34" priority="58" stopIfTrue="1" operator="between">
      <formula>VALUE(D$76)</formula>
      <formula>VALUE(D$77)</formula>
    </cfRule>
  </conditionalFormatting>
  <conditionalFormatting sqref="D73:AH90">
    <cfRule type="expression" dxfId="33" priority="53" stopIfTrue="1">
      <formula>AND(C$73&lt;&gt;"",D$73="")</formula>
    </cfRule>
    <cfRule type="expression" dxfId="32" priority="54" stopIfTrue="1">
      <formula>D$73=""</formula>
    </cfRule>
  </conditionalFormatting>
  <conditionalFormatting sqref="D79:AH84">
    <cfRule type="expression" dxfId="31" priority="56" stopIfTrue="1">
      <formula>LEFT($C79,LEN(D$75))&lt;&gt;D$75</formula>
    </cfRule>
  </conditionalFormatting>
  <conditionalFormatting sqref="D85:AH90">
    <cfRule type="expression" dxfId="30" priority="55" stopIfTrue="1">
      <formula>LEFT($C85,LEN(D$75))&lt;&gt;D$75</formula>
    </cfRule>
  </conditionalFormatting>
  <conditionalFormatting sqref="E120:AJ120">
    <cfRule type="expression" dxfId="29" priority="7" stopIfTrue="1">
      <formula>E$96=""</formula>
    </cfRule>
    <cfRule type="expression" dxfId="28" priority="8" stopIfTrue="1">
      <formula>OR(VALUE(E$120)&lt;VALUE(E$99),VALUE(E$120)&gt;VALUE(E$100))</formula>
    </cfRule>
    <cfRule type="expression" dxfId="27" priority="9" stopIfTrue="1">
      <formula>AND(VALUE(E$120)&gt;=VALUE(E$99),VALUE(E$120)&lt;=VALUE(E$100))</formula>
    </cfRule>
    <cfRule type="expression" dxfId="26" priority="10" stopIfTrue="1">
      <formula>IFERROR(FIND("Closest",E120),0)&gt;0</formula>
    </cfRule>
    <cfRule type="expression" dxfId="25" priority="11">
      <formula>E$96&lt;&gt;""</formula>
    </cfRule>
    <cfRule type="expression" dxfId="24" priority="12">
      <formula>LEFT(E120,3)="Def"</formula>
    </cfRule>
    <cfRule type="expression" dxfId="23" priority="13" stopIfTrue="1">
      <formula>OR(VALUE(E$120)&lt;VALUE(E$99),VALUE(E$120)&gt;VALUE(E$100))</formula>
    </cfRule>
    <cfRule type="expression" dxfId="22" priority="14" stopIfTrue="1">
      <formula>AND(VALUE(E$120)&gt;=VALUE(E$99),VALUE(E$120)&lt;=VALUE(E$100))</formula>
    </cfRule>
    <cfRule type="expression" dxfId="21" priority="15" stopIfTrue="1">
      <formula>IFERROR(FIND("Closest",E120),0)&gt;0</formula>
    </cfRule>
    <cfRule type="expression" dxfId="20" priority="16">
      <formula>AND(VALUE(E$120)&gt;=VALUE(E$99),VALUE(E$120)&lt;=VALUE(E$100))</formula>
    </cfRule>
    <cfRule type="expression" dxfId="19" priority="17" stopIfTrue="1">
      <formula>OR(VALUE(E$120)&lt;VALUE(E$99),VALUE(E$120)&gt;VALUE(E$100))</formula>
    </cfRule>
    <cfRule type="expression" dxfId="18" priority="18" stopIfTrue="1">
      <formula>AND(VALUE(E$120)&gt;=VALUE(E$99),VALUE(E$120)&lt;=VALUE(E$100))</formula>
    </cfRule>
    <cfRule type="expression" dxfId="17" priority="19" stopIfTrue="1">
      <formula>IFERROR(FIND("Closest",E120),0)&gt;0</formula>
    </cfRule>
    <cfRule type="expression" dxfId="16" priority="20">
      <formula>E$96&lt;&gt;""</formula>
    </cfRule>
    <cfRule type="expression" dxfId="15" priority="21">
      <formula>LEFT(E120,3)="Def"</formula>
    </cfRule>
    <cfRule type="expression" dxfId="14" priority="22">
      <formula>E$96&lt;&gt;""</formula>
    </cfRule>
    <cfRule type="expression" dxfId="13" priority="23">
      <formula>E$96&lt;&gt;""</formula>
    </cfRule>
    <cfRule type="containsBlanks" dxfId="12" priority="24" stopIfTrue="1">
      <formula>LEN(TRIM(E120))=0</formula>
    </cfRule>
  </conditionalFormatting>
  <conditionalFormatting sqref="D95:AJ119">
    <cfRule type="expression" dxfId="11" priority="34">
      <formula>D$96&lt;&gt;""</formula>
    </cfRule>
  </conditionalFormatting>
  <conditionalFormatting sqref="D95:AJ121">
    <cfRule type="expression" dxfId="10" priority="4" stopIfTrue="1">
      <formula>D$96=""</formula>
    </cfRule>
  </conditionalFormatting>
  <conditionalFormatting sqref="D120:AJ120">
    <cfRule type="expression" dxfId="9" priority="27" stopIfTrue="1">
      <formula>OR(VALUE(D$120)&lt;VALUE(D$99),VALUE(D$120)&gt;VALUE(D$100))</formula>
    </cfRule>
    <cfRule type="expression" dxfId="8" priority="31" stopIfTrue="1">
      <formula>AND(VALUE(D$120)&gt;=VALUE(D$99),VALUE(D$120)&lt;=VALUE(D$100))</formula>
    </cfRule>
  </conditionalFormatting>
  <conditionalFormatting sqref="D96:AJ96">
    <cfRule type="expression" dxfId="7" priority="6" stopIfTrue="1">
      <formula>IFERROR(FIND("Closest",D96),0)&gt;0</formula>
    </cfRule>
    <cfRule type="expression" dxfId="6" priority="83">
      <formula>LEFT(D96,3)="Def"</formula>
    </cfRule>
  </conditionalFormatting>
  <conditionalFormatting sqref="D97:AJ119">
    <cfRule type="containsBlanks" dxfId="5" priority="86" stopIfTrue="1">
      <formula>LEN(TRIM(D97))=0</formula>
    </cfRule>
  </conditionalFormatting>
  <conditionalFormatting sqref="D121:AJ121">
    <cfRule type="expression" dxfId="4" priority="30" stopIfTrue="1">
      <formula>OR(VALUE(D$120)&lt;VALUE(D$99),VALUE(D$120)&gt;VALUE(D$100))</formula>
    </cfRule>
    <cfRule type="expression" dxfId="3" priority="33" stopIfTrue="1">
      <formula>AND(VALUE(D$120)&gt;=VALUE(D$99),VALUE(D$120)&lt;=VALUE(D$100))</formula>
    </cfRule>
  </conditionalFormatting>
  <conditionalFormatting sqref="C50:C68 J50:L68">
    <cfRule type="expression" dxfId="2" priority="3">
      <formula>$J50&lt;&gt;""</formula>
    </cfRule>
  </conditionalFormatting>
  <conditionalFormatting sqref="J50:L68">
    <cfRule type="expression" dxfId="1" priority="2">
      <formula>$J50&lt;&gt;""</formula>
    </cfRule>
  </conditionalFormatting>
  <conditionalFormatting sqref="L136:N138 B136:J138">
    <cfRule type="containsBlanks" dxfId="0" priority="1">
      <formula>LEN(TRIM(B136))=0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198</v>
      </c>
    </row>
    <row r="3" spans="1:16" ht="15" thickBot="1" x14ac:dyDescent="0.6">
      <c r="A3" s="148" t="s">
        <v>199</v>
      </c>
    </row>
    <row r="4" spans="1:16" x14ac:dyDescent="0.55000000000000004">
      <c r="A4" s="262" t="s">
        <v>200</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3"/>
      <c r="B5" s="138" t="s">
        <v>201</v>
      </c>
      <c r="C5" s="138" t="s">
        <v>201</v>
      </c>
      <c r="D5" s="138" t="s">
        <v>201</v>
      </c>
      <c r="E5" s="138" t="s">
        <v>201</v>
      </c>
      <c r="F5" s="138" t="s">
        <v>201</v>
      </c>
      <c r="G5" s="138" t="s">
        <v>201</v>
      </c>
      <c r="H5" s="138" t="s">
        <v>201</v>
      </c>
      <c r="I5" s="138" t="s">
        <v>201</v>
      </c>
      <c r="J5" s="138" t="s">
        <v>201</v>
      </c>
      <c r="K5" s="138" t="s">
        <v>201</v>
      </c>
      <c r="L5" s="138" t="s">
        <v>201</v>
      </c>
      <c r="M5" s="138" t="s">
        <v>201</v>
      </c>
      <c r="N5" s="138" t="s">
        <v>201</v>
      </c>
      <c r="O5" s="138" t="s">
        <v>201</v>
      </c>
      <c r="P5" s="138" t="s">
        <v>201</v>
      </c>
    </row>
    <row r="6" spans="1:16" ht="14.7" thickBot="1" x14ac:dyDescent="0.6">
      <c r="A6" s="144"/>
      <c r="B6" s="138" t="s">
        <v>202</v>
      </c>
      <c r="C6" s="138" t="s">
        <v>202</v>
      </c>
      <c r="D6" s="138" t="s">
        <v>202</v>
      </c>
      <c r="E6" s="138" t="s">
        <v>202</v>
      </c>
      <c r="F6" s="138" t="s">
        <v>202</v>
      </c>
      <c r="G6" s="138" t="s">
        <v>202</v>
      </c>
      <c r="H6" s="138" t="s">
        <v>202</v>
      </c>
      <c r="I6" s="138" t="s">
        <v>202</v>
      </c>
      <c r="J6" s="138" t="s">
        <v>202</v>
      </c>
      <c r="K6" s="138" t="s">
        <v>202</v>
      </c>
      <c r="L6" s="138" t="s">
        <v>202</v>
      </c>
      <c r="M6" s="138" t="s">
        <v>202</v>
      </c>
      <c r="N6" s="138" t="s">
        <v>202</v>
      </c>
      <c r="O6" s="138" t="s">
        <v>202</v>
      </c>
      <c r="P6" s="138" t="s">
        <v>202</v>
      </c>
    </row>
    <row r="7" spans="1:16" ht="14.7" thickBot="1" x14ac:dyDescent="0.6">
      <c r="A7" s="145">
        <v>15</v>
      </c>
      <c r="B7" s="146">
        <v>25</v>
      </c>
      <c r="C7" s="146">
        <v>52</v>
      </c>
      <c r="D7" s="146">
        <v>79</v>
      </c>
      <c r="E7" s="146">
        <v>106</v>
      </c>
      <c r="F7" s="146">
        <v>133</v>
      </c>
      <c r="G7" s="146">
        <v>160</v>
      </c>
      <c r="H7" s="146">
        <v>188</v>
      </c>
      <c r="I7" s="146">
        <v>216</v>
      </c>
      <c r="J7" s="147">
        <v>242</v>
      </c>
      <c r="K7" s="146">
        <v>270</v>
      </c>
      <c r="L7" s="146" t="s">
        <v>203</v>
      </c>
      <c r="M7" s="146" t="s">
        <v>203</v>
      </c>
      <c r="N7" s="146" t="s">
        <v>203</v>
      </c>
      <c r="O7" s="146" t="s">
        <v>203</v>
      </c>
      <c r="P7" s="146" t="s">
        <v>203</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203</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2022-11-04T05:34:34Z</dcterms:modified>
</cp:coreProperties>
</file>